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MA BERMUDEZ\Documents\05_CPS SAN CRISTOBAL\01_EJECUCION\ESTRUCTURACIÓN DOTACIONES ESCOLARES\"/>
    </mc:Choice>
  </mc:AlternateContent>
  <xr:revisionPtr revIDLastSave="0" documentId="8_{8D4F222C-0571-4F3D-A419-A0DFD104DC64}" xr6:coauthVersionLast="47" xr6:coauthVersionMax="47" xr10:uidLastSave="{00000000-0000-0000-0000-000000000000}"/>
  <bookViews>
    <workbookView xWindow="-120" yWindow="-120" windowWidth="20730" windowHeight="11040" xr2:uid="{9F083A08-DC11-4CCD-AE39-161996EE8A16}"/>
  </bookViews>
  <sheets>
    <sheet name="CONSOLIDADO" sheetId="1" r:id="rId1"/>
    <sheet name="COMERCIALIZADORA MUNDIAL" sheetId="2" r:id="rId2"/>
    <sheet name="COMERCIALIZADORA SERLE.COM SAS" sheetId="3" r:id="rId3"/>
    <sheet name="Comercializadora Vinarta S.A.S" sheetId="4" r:id="rId4"/>
    <sheet name="HARDWARE ASESORIAS SOFTWARE LTD" sheetId="5" r:id="rId5"/>
    <sheet name="NUEVA ERA SOLUCIONES SAS" sheetId="6" r:id="rId6"/>
    <sheet name="TECNOPHONE COLOMBIA SAS" sheetId="7" r:id="rId7"/>
    <sheet name="UNIÓN TEMPORAL PEDAGÓGICOS 2021" sheetId="8" r:id="rId8"/>
    <sheet name="YUBARTA S.A.S." sheetId="9" r:id="rId9"/>
  </sheets>
  <externalReferences>
    <externalReference r:id="rId10"/>
  </externalReferences>
  <definedNames>
    <definedName name="Combustibledeaviación">[1]Listas!$A$2:$A$6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4" i="1" l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G4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F4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D4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C4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B4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Z4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Y5" i="1"/>
  <c r="Y4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P4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H50" i="9"/>
  <c r="H50" i="8" l="1"/>
  <c r="H50" i="7" l="1"/>
  <c r="H50" i="6" l="1"/>
  <c r="H50" i="5" l="1"/>
  <c r="H50" i="4" l="1"/>
  <c r="G50" i="3" l="1"/>
  <c r="H50" i="2" l="1"/>
</calcChain>
</file>

<file path=xl/sharedStrings.xml><?xml version="1.0" encoding="utf-8"?>
<sst xmlns="http://schemas.openxmlformats.org/spreadsheetml/2006/main" count="1073" uniqueCount="115">
  <si>
    <t>Solicitud</t>
  </si>
  <si>
    <t>Valores</t>
  </si>
  <si>
    <t>Item</t>
  </si>
  <si>
    <t>Cod. Matriz</t>
  </si>
  <si>
    <t>Grupo</t>
  </si>
  <si>
    <t>Segmento</t>
  </si>
  <si>
    <t xml:space="preserve"> </t>
  </si>
  <si>
    <t>Unidad</t>
  </si>
  <si>
    <t>Cantidad</t>
  </si>
  <si>
    <t>Precio Unitario</t>
  </si>
  <si>
    <t>Valor Máximo</t>
  </si>
  <si>
    <t>Subtotal</t>
  </si>
  <si>
    <t>IVA</t>
  </si>
  <si>
    <t>Total</t>
  </si>
  <si>
    <t>AD1-106</t>
  </si>
  <si>
    <t>ARTÍCULOS DEPORTIVOS</t>
  </si>
  <si>
    <t>106 PAQUETE DE PELOTAS PARA PING PONG</t>
  </si>
  <si>
    <t>PaqX6</t>
  </si>
  <si>
    <t>JU1-18</t>
  </si>
  <si>
    <t>JUGUETERÍA</t>
  </si>
  <si>
    <t>18 SET DE CUBOS PARA CONTAR HISTORIAS</t>
  </si>
  <si>
    <t>SetX9</t>
  </si>
  <si>
    <t>JU1-250</t>
  </si>
  <si>
    <t>250 KIT DE CONSTRUCCIÓN CON ENGRANAJES.</t>
  </si>
  <si>
    <t>Und</t>
  </si>
  <si>
    <t>JU1-257</t>
  </si>
  <si>
    <t>257 CONJUNTO DE BLOQUES DE CONSTRUCCIÓN</t>
  </si>
  <si>
    <t>SetX50</t>
  </si>
  <si>
    <t>JU1-26</t>
  </si>
  <si>
    <t>26 TANGRAM</t>
  </si>
  <si>
    <t>SetX1</t>
  </si>
  <si>
    <t>AE2-261</t>
  </si>
  <si>
    <t>Artículos eléctricos y electrónicos</t>
  </si>
  <si>
    <t>261 KIT DE ROBOTICA</t>
  </si>
  <si>
    <t>JU1-27</t>
  </si>
  <si>
    <t>27 REGLETAS CUISENAIRE</t>
  </si>
  <si>
    <t>StX250</t>
  </si>
  <si>
    <t>JU1-270</t>
  </si>
  <si>
    <t>270 BURBUJEROS PEQUEÑOS</t>
  </si>
  <si>
    <t>PaqX12</t>
  </si>
  <si>
    <t>FE1-273</t>
  </si>
  <si>
    <t>FERRETERÍA</t>
  </si>
  <si>
    <t>273 SET DE CONSTRUCCIÓN CON TUBOS</t>
  </si>
  <si>
    <t>StX105</t>
  </si>
  <si>
    <t>JU1-283</t>
  </si>
  <si>
    <t>283 JUEGO DE CONSTRUCCIÓN</t>
  </si>
  <si>
    <t>StX100</t>
  </si>
  <si>
    <t>JU1-286</t>
  </si>
  <si>
    <t>286 MUÑECOS DE TRAPO</t>
  </si>
  <si>
    <t>SetX6</t>
  </si>
  <si>
    <t>FE3-296</t>
  </si>
  <si>
    <t>296 PLÁSTICO NEGRO</t>
  </si>
  <si>
    <t>1.5mts</t>
  </si>
  <si>
    <t>FE3-297</t>
  </si>
  <si>
    <t>297 PLÁSTICO UNICOLOR DELGADO</t>
  </si>
  <si>
    <t>0.55mt</t>
  </si>
  <si>
    <t>JU1-304</t>
  </si>
  <si>
    <t>304 SET DE JUGUETES DE ANIMALES SALVAJES</t>
  </si>
  <si>
    <t>SetX25</t>
  </si>
  <si>
    <t>AD1-331</t>
  </si>
  <si>
    <t>331 COLCHONETAS DE CAMPIN O EJERCICIOS</t>
  </si>
  <si>
    <t>JU2-4</t>
  </si>
  <si>
    <t>4 CLAVES</t>
  </si>
  <si>
    <t>1par</t>
  </si>
  <si>
    <t>JU1-90</t>
  </si>
  <si>
    <t>90 ABACO</t>
  </si>
  <si>
    <t>AD1-98</t>
  </si>
  <si>
    <t>98 BALON DE VOLEIBOL</t>
  </si>
  <si>
    <t>1. Si requiere agregue o elimine filas</t>
  </si>
  <si>
    <t>Valor Total</t>
  </si>
  <si>
    <t>Gravámenes adicionales*</t>
  </si>
  <si>
    <t>Gravámenes adicionales (estampillas)</t>
  </si>
  <si>
    <t>No</t>
  </si>
  <si>
    <t>Descripción</t>
  </si>
  <si>
    <t>Porcentaje</t>
  </si>
  <si>
    <t>SOLICITUD DE COTIZACIÓN SIMULADOR</t>
  </si>
  <si>
    <t>Descuento adicional</t>
  </si>
  <si>
    <t>Valro con descuento</t>
  </si>
  <si>
    <t>COTIZACIÓN</t>
  </si>
  <si>
    <t>Acuerdo Marco Material Pedagógico</t>
  </si>
  <si>
    <t>Versión 37</t>
  </si>
  <si>
    <t>Información de la Entidad Compradora</t>
  </si>
  <si>
    <t>Nombre de la Entidad</t>
  </si>
  <si>
    <t>FONDO DE DESARROLLO LOCAL DE SAN CRISTÓBAL</t>
  </si>
  <si>
    <t>NIT</t>
  </si>
  <si>
    <t>Dirección de la Entidad</t>
  </si>
  <si>
    <t>Avenida 1 de Mayo No. 1 - 40 Sur</t>
  </si>
  <si>
    <t>Correo de contacto</t>
  </si>
  <si>
    <t>yasmin.cifuentes@gobiernobogota.gov.co</t>
  </si>
  <si>
    <t>Ciudad</t>
  </si>
  <si>
    <t>BOGOTÁ D.C.</t>
  </si>
  <si>
    <t>Teléfono de contacto</t>
  </si>
  <si>
    <t>Nombre funcionario comprador</t>
  </si>
  <si>
    <t>Carlos Hernando Macias</t>
  </si>
  <si>
    <t>Fecha estimada creación solicitud</t>
  </si>
  <si>
    <t>Fecha estimada generacion OC</t>
  </si>
  <si>
    <t>Fecha estimada vencimiento OC</t>
  </si>
  <si>
    <t>Solicitud de Cotización</t>
  </si>
  <si>
    <t>Cantidad de filas:</t>
  </si>
  <si>
    <t>Proveedor</t>
  </si>
  <si>
    <t>COMERCIALIZADORA MUNDIAL</t>
  </si>
  <si>
    <t>Total porcentaje:</t>
  </si>
  <si>
    <t xml:space="preserve">Si los hay, indique los gravámenes adicionales a los que está sujeta la Orden de Compra. Son gravámenes adicionales por ejemplo; estampillas y demás impuestos territoriales. 
Los impuestos como ICA y retención en la fuente NO son gravámenes adicionales.
</t>
  </si>
  <si>
    <t>COMERCIALIZADORA SERLE.COM SAS</t>
  </si>
  <si>
    <t>Comercializadora Vinarta S.A.S</t>
  </si>
  <si>
    <t>HARDWARE ASESORIAS SOFTWARE LTDA</t>
  </si>
  <si>
    <t>NUEVA ERA SOLUCIONES SAS</t>
  </si>
  <si>
    <t>TECNOPHONE COLOMBIA SAS</t>
  </si>
  <si>
    <t>UNIÓN TEMPORAL PEDAGÓGICOS 2021</t>
  </si>
  <si>
    <t>YUBARTA S.A.S.</t>
  </si>
  <si>
    <t>Elemento</t>
  </si>
  <si>
    <t>valor</t>
  </si>
  <si>
    <t>COMERCIALIZADORA VINARTA S.A.S</t>
  </si>
  <si>
    <t>VALIDACIÓN ELEMENTO</t>
  </si>
  <si>
    <t>MENOR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</si>
</sst>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#,##0.00"/>
    <numFmt numFmtId="166" formatCode="0_);\(0\)"/>
    <numFmt numFmtId="167" formatCode="0.0000%"/>
    <numFmt numFmtId="169" formatCode="&quot;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BF8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1C4F9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E4D4D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7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3" fillId="0" borderId="0" xfId="1" applyFont="1" applyProtection="1">
      <protection hidden="1"/>
    </xf>
    <xf numFmtId="0" fontId="3" fillId="3" borderId="11" xfId="1" applyFont="1" applyFill="1" applyBorder="1" applyAlignment="1" applyProtection="1">
      <alignment horizontal="center" vertical="center"/>
      <protection locked="0"/>
    </xf>
    <xf numFmtId="0" fontId="3" fillId="0" borderId="0" xfId="1" applyFont="1"/>
    <xf numFmtId="0" fontId="3" fillId="0" borderId="5" xfId="1" applyFont="1" applyBorder="1" applyAlignment="1">
      <alignment horizontal="center" wrapText="1"/>
    </xf>
    <xf numFmtId="49" fontId="3" fillId="3" borderId="1" xfId="4" applyNumberFormat="1" applyFont="1" applyFill="1" applyBorder="1" applyAlignment="1" applyProtection="1">
      <alignment horizontal="center" vertical="center" wrapText="1"/>
      <protection locked="0"/>
    </xf>
    <xf numFmtId="167" fontId="3" fillId="3" borderId="1" xfId="4" applyNumberFormat="1" applyFont="1" applyFill="1" applyBorder="1" applyAlignment="1" applyProtection="1">
      <alignment horizont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2" fillId="0" borderId="0" xfId="1" applyFont="1" applyProtection="1"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wrapText="1"/>
      <protection hidden="1"/>
    </xf>
    <xf numFmtId="14" fontId="2" fillId="0" borderId="0" xfId="1" applyNumberFormat="1" applyFont="1" applyAlignment="1" applyProtection="1">
      <alignment wrapText="1"/>
      <protection hidden="1"/>
    </xf>
    <xf numFmtId="0" fontId="6" fillId="5" borderId="7" xfId="0" applyFont="1" applyFill="1" applyBorder="1" applyAlignment="1" applyProtection="1">
      <alignment horizontal="center" vertical="center"/>
      <protection hidden="1"/>
    </xf>
    <xf numFmtId="0" fontId="6" fillId="5" borderId="8" xfId="0" applyFont="1" applyFill="1" applyBorder="1" applyAlignment="1" applyProtection="1">
      <alignment horizontal="center" vertical="center"/>
      <protection hidden="1"/>
    </xf>
    <xf numFmtId="0" fontId="7" fillId="6" borderId="1" xfId="1" applyFont="1" applyFill="1" applyBorder="1" applyAlignment="1" applyProtection="1">
      <alignment horizontal="right" vertical="center"/>
      <protection hidden="1"/>
    </xf>
    <xf numFmtId="49" fontId="2" fillId="0" borderId="1" xfId="4" applyNumberFormat="1" applyFont="1" applyFill="1" applyBorder="1" applyAlignment="1" applyProtection="1">
      <alignment horizontal="center" wrapText="1"/>
      <protection hidden="1"/>
    </xf>
    <xf numFmtId="0" fontId="7" fillId="6" borderId="2" xfId="1" applyFont="1" applyFill="1" applyBorder="1" applyProtection="1">
      <protection hidden="1"/>
    </xf>
    <xf numFmtId="49" fontId="2" fillId="0" borderId="2" xfId="4" applyNumberFormat="1" applyFont="1" applyFill="1" applyBorder="1" applyAlignment="1" applyProtection="1">
      <alignment horizontal="center" wrapText="1"/>
      <protection hidden="1"/>
    </xf>
    <xf numFmtId="49" fontId="2" fillId="0" borderId="3" xfId="4" applyNumberFormat="1" applyFont="1" applyFill="1" applyBorder="1" applyAlignment="1" applyProtection="1">
      <alignment horizontal="center" wrapText="1"/>
      <protection hidden="1"/>
    </xf>
    <xf numFmtId="49" fontId="2" fillId="0" borderId="4" xfId="4" applyNumberFormat="1" applyFont="1" applyFill="1" applyBorder="1" applyAlignment="1" applyProtection="1">
      <alignment horizontal="center" wrapText="1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center"/>
      <protection hidden="1"/>
    </xf>
    <xf numFmtId="14" fontId="2" fillId="0" borderId="1" xfId="1" applyNumberFormat="1" applyFont="1" applyBorder="1" applyProtection="1">
      <protection hidden="1"/>
    </xf>
    <xf numFmtId="0" fontId="5" fillId="6" borderId="1" xfId="1" applyFont="1" applyFill="1" applyBorder="1" applyAlignment="1" applyProtection="1">
      <alignment horizontal="center" vertical="center" wrapText="1"/>
      <protection hidden="1"/>
    </xf>
    <xf numFmtId="0" fontId="5" fillId="6" borderId="9" xfId="1" applyFont="1" applyFill="1" applyBorder="1" applyAlignment="1" applyProtection="1">
      <alignment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5" fillId="7" borderId="0" xfId="1" applyFont="1" applyFill="1" applyProtection="1">
      <protection hidden="1"/>
    </xf>
    <xf numFmtId="0" fontId="5" fillId="6" borderId="0" xfId="1" applyFont="1" applyFill="1" applyAlignment="1" applyProtection="1">
      <alignment horizontal="center" vertical="center" wrapText="1"/>
      <protection hidden="1"/>
    </xf>
    <xf numFmtId="0" fontId="5" fillId="6" borderId="10" xfId="1" applyFont="1" applyFill="1" applyBorder="1" applyAlignment="1" applyProtection="1">
      <alignment horizontal="center" vertical="center" wrapText="1"/>
      <protection hidden="1"/>
    </xf>
    <xf numFmtId="166" fontId="3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6" borderId="2" xfId="1" applyFont="1" applyFill="1" applyBorder="1" applyAlignment="1" applyProtection="1">
      <alignment horizontal="center" vertical="center" wrapText="1"/>
      <protection hidden="1"/>
    </xf>
    <xf numFmtId="0" fontId="7" fillId="6" borderId="3" xfId="1" applyFont="1" applyFill="1" applyBorder="1" applyAlignment="1" applyProtection="1">
      <alignment horizontal="center" vertical="center" wrapText="1"/>
      <protection hidden="1"/>
    </xf>
    <xf numFmtId="0" fontId="7" fillId="6" borderId="4" xfId="1" applyFont="1" applyFill="1" applyBorder="1" applyAlignment="1" applyProtection="1">
      <alignment horizontal="center" vertical="center" wrapText="1"/>
      <protection hidden="1"/>
    </xf>
    <xf numFmtId="0" fontId="5" fillId="8" borderId="1" xfId="6" applyFont="1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 wrapText="1"/>
      <protection hidden="1"/>
    </xf>
    <xf numFmtId="0" fontId="8" fillId="2" borderId="2" xfId="1" applyFont="1" applyFill="1" applyBorder="1" applyAlignment="1" applyProtection="1">
      <alignment horizontal="center" vertical="center" wrapText="1"/>
      <protection hidden="1"/>
    </xf>
    <xf numFmtId="0" fontId="8" fillId="2" borderId="3" xfId="1" applyFont="1" applyFill="1" applyBorder="1" applyAlignment="1" applyProtection="1">
      <alignment horizontal="center" vertical="center" wrapText="1"/>
      <protection hidden="1"/>
    </xf>
    <xf numFmtId="0" fontId="8" fillId="2" borderId="4" xfId="1" applyFont="1" applyFill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vertical="center" wrapText="1"/>
      <protection hidden="1"/>
    </xf>
    <xf numFmtId="0" fontId="9" fillId="0" borderId="2" xfId="0" applyFont="1" applyBorder="1" applyAlignment="1" applyProtection="1">
      <alignment horizontal="left" vertical="center" wrapText="1"/>
      <protection hidden="1"/>
    </xf>
    <xf numFmtId="0" fontId="9" fillId="0" borderId="3" xfId="0" applyFont="1" applyBorder="1" applyAlignment="1" applyProtection="1">
      <alignment horizontal="left" vertical="center" wrapText="1"/>
      <protection hidden="1"/>
    </xf>
    <xf numFmtId="0" fontId="9" fillId="0" borderId="4" xfId="0" applyFont="1" applyBorder="1" applyAlignment="1" applyProtection="1">
      <alignment horizontal="left" vertical="center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165" fontId="3" fillId="0" borderId="1" xfId="2" applyNumberFormat="1" applyFont="1" applyFill="1" applyBorder="1" applyAlignment="1" applyProtection="1">
      <alignment vertical="center" wrapText="1"/>
      <protection hidden="1"/>
    </xf>
    <xf numFmtId="10" fontId="3" fillId="3" borderId="1" xfId="3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2" applyFont="1" applyFill="1" applyBorder="1" applyAlignment="1" applyProtection="1">
      <alignment horizontal="center" vertical="center" wrapText="1"/>
      <protection hidden="1"/>
    </xf>
    <xf numFmtId="10" fontId="3" fillId="3" borderId="1" xfId="3" applyNumberFormat="1" applyFont="1" applyFill="1" applyBorder="1" applyAlignment="1" applyProtection="1">
      <alignment horizontal="center" vertical="center" wrapText="1"/>
      <protection locked="0"/>
    </xf>
    <xf numFmtId="0" fontId="8" fillId="2" borderId="5" xfId="1" applyFont="1" applyFill="1" applyBorder="1" applyAlignment="1" applyProtection="1">
      <alignment vertical="center" wrapText="1"/>
      <protection hidden="1"/>
    </xf>
    <xf numFmtId="0" fontId="8" fillId="2" borderId="6" xfId="1" applyFont="1" applyFill="1" applyBorder="1" applyAlignment="1" applyProtection="1">
      <alignment vertical="center" wrapText="1"/>
      <protection hidden="1"/>
    </xf>
    <xf numFmtId="164" fontId="3" fillId="0" borderId="1" xfId="2" applyFont="1" applyBorder="1" applyAlignment="1" applyProtection="1">
      <alignment horizontal="center" vertical="center" wrapText="1"/>
      <protection hidden="1"/>
    </xf>
    <xf numFmtId="0" fontId="5" fillId="9" borderId="1" xfId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right"/>
    </xf>
    <xf numFmtId="167" fontId="5" fillId="0" borderId="1" xfId="4" applyNumberFormat="1" applyFont="1" applyBorder="1" applyAlignment="1" applyProtection="1">
      <alignment horizontal="center"/>
    </xf>
    <xf numFmtId="0" fontId="0" fillId="0" borderId="0" xfId="0" applyAlignment="1">
      <alignment horizontal="center" wrapText="1"/>
    </xf>
    <xf numFmtId="16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9" fontId="0" fillId="0" borderId="0" xfId="0" applyNumberForma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10" borderId="0" xfId="0" applyFill="1"/>
    <xf numFmtId="0" fontId="0" fillId="10" borderId="0" xfId="0" applyFill="1" applyAlignment="1">
      <alignment horizontal="center"/>
    </xf>
    <xf numFmtId="0" fontId="0" fillId="10" borderId="0" xfId="0" applyFill="1" applyAlignment="1">
      <alignment horizontal="center" vertical="center"/>
    </xf>
    <xf numFmtId="169" fontId="0" fillId="0" borderId="0" xfId="0" applyNumberFormat="1" applyAlignment="1">
      <alignment horizontal="left" vertical="center"/>
    </xf>
    <xf numFmtId="169" fontId="0" fillId="0" borderId="0" xfId="0" applyNumberFormat="1" applyAlignment="1">
      <alignment horizontal="left"/>
    </xf>
    <xf numFmtId="0" fontId="0" fillId="10" borderId="0" xfId="0" applyFill="1" applyAlignment="1">
      <alignment horizontal="left"/>
    </xf>
    <xf numFmtId="8" fontId="0" fillId="10" borderId="0" xfId="0" applyNumberFormat="1" applyFill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</cellXfs>
  <cellStyles count="7">
    <cellStyle name="Moneda 2" xfId="5" xr:uid="{A6399779-A915-4471-8626-9801986BB03E}"/>
    <cellStyle name="Moneda 4" xfId="2" xr:uid="{3D5E5234-F2E1-460C-8064-38F3AB6D33A0}"/>
    <cellStyle name="Normal" xfId="0" builtinId="0"/>
    <cellStyle name="Normal 2" xfId="1" xr:uid="{A4EB231E-17BB-4298-8735-F6FC44AB996E}"/>
    <cellStyle name="Normal 4" xfId="6" xr:uid="{86879086-D7F3-4A68-9329-6B2CD262267F}"/>
    <cellStyle name="Porcentaje 2" xfId="4" xr:uid="{4204C7C3-C8A9-4AFE-80A6-BE5D0569F5E5}"/>
    <cellStyle name="Porcentaje 3" xfId="3" xr:uid="{320CC7E6-B9D2-4672-9D76-1247A1137908}"/>
  </cellStyles>
  <dxfs count="53">
    <dxf>
      <fill>
        <patternFill>
          <bgColor theme="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39994506668294322"/>
        </patternFill>
      </fill>
    </dxf>
    <dxf>
      <fill>
        <patternFill>
          <bgColor theme="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39994506668294322"/>
        </patternFill>
      </fill>
    </dxf>
    <dxf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MA%20BERMUDEZ/Downloads/COMERCIALIZADORA%20MUNDIAL_%2312691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Cotizacion"/>
      <sheetName val="ResumenCotizacion"/>
      <sheetName val="Evaluar"/>
      <sheetName val="ProveedorCSV"/>
      <sheetName val="csv"/>
      <sheetName val="csvTemp"/>
      <sheetName val="ConsolidadoEva"/>
      <sheetName val="Cotizacion"/>
      <sheetName val="Version"/>
      <sheetName val="Consolidado"/>
      <sheetName val="Hoja1"/>
      <sheetName val="Hoja2"/>
      <sheetName val="TempCalculos"/>
      <sheetName val="Listas"/>
      <sheetName val="DatosCCE"/>
      <sheetName val="Parametros"/>
      <sheetName val="Empates"/>
      <sheetName val="CalculosEva"/>
      <sheetName val="ListasEmpates"/>
      <sheetName val="ListasAutomaticas"/>
      <sheetName val="ListaProveedores"/>
      <sheetName val="Cuadro Totales"/>
      <sheetName val="TablaDinamicaMinimos"/>
      <sheetName val="MinimosMediana"/>
      <sheetName val="TempMini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A2" t="str">
            <v>PAPELERÍA</v>
          </cell>
        </row>
        <row r="3">
          <cell r="A3" t="str">
            <v>ARTÍCULOS DEPORTIVOS</v>
          </cell>
        </row>
        <row r="4">
          <cell r="A4" t="str">
            <v>FERRETERÍA</v>
          </cell>
        </row>
        <row r="5">
          <cell r="A5" t="str">
            <v>JUGUETERÍA</v>
          </cell>
        </row>
        <row r="6">
          <cell r="A6" t="str">
            <v>Artículos eléctricos y electrónicos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86F72-A39E-4F30-B9FE-2541C55DB767}">
  <dimension ref="A2:AG22"/>
  <sheetViews>
    <sheetView tabSelected="1" topLeftCell="F1" zoomScale="60" zoomScaleNormal="60" workbookViewId="0">
      <selection activeCell="AA9" sqref="AA9"/>
    </sheetView>
  </sheetViews>
  <sheetFormatPr baseColWidth="10" defaultRowHeight="15" x14ac:dyDescent="0.25"/>
  <cols>
    <col min="3" max="3" width="17.85546875" customWidth="1"/>
    <col min="4" max="4" width="10" bestFit="1" customWidth="1"/>
    <col min="9" max="9" width="7.42578125" bestFit="1" customWidth="1"/>
    <col min="10" max="10" width="8.42578125" customWidth="1"/>
    <col min="11" max="11" width="0" hidden="1" customWidth="1"/>
    <col min="12" max="14" width="13.85546875" hidden="1" customWidth="1"/>
    <col min="15" max="15" width="18.7109375" customWidth="1"/>
    <col min="16" max="16" width="56.7109375" style="62" customWidth="1"/>
    <col min="17" max="17" width="20.28515625" style="63" customWidth="1"/>
    <col min="18" max="18" width="58.85546875" style="64" customWidth="1"/>
    <col min="19" max="19" width="21.5703125" style="64" customWidth="1"/>
    <col min="20" max="20" width="58" customWidth="1"/>
    <col min="21" max="21" width="21.28515625" customWidth="1"/>
    <col min="22" max="22" width="57" customWidth="1"/>
    <col min="23" max="23" width="15.140625" customWidth="1"/>
    <col min="24" max="24" width="59.5703125" customWidth="1"/>
    <col min="25" max="25" width="16" customWidth="1"/>
    <col min="26" max="26" width="57.42578125" customWidth="1"/>
    <col min="27" max="27" width="18.42578125" customWidth="1"/>
    <col min="28" max="28" width="55" customWidth="1"/>
    <col min="29" max="29" width="17.140625" customWidth="1"/>
    <col min="30" max="30" width="56.5703125" customWidth="1"/>
    <col min="31" max="31" width="20" customWidth="1"/>
    <col min="32" max="32" width="16.7109375" customWidth="1"/>
    <col min="33" max="33" width="27.5703125" customWidth="1"/>
  </cols>
  <sheetData>
    <row r="2" spans="1:33" ht="30" customHeight="1" x14ac:dyDescent="0.25">
      <c r="A2" s="70" t="s">
        <v>0</v>
      </c>
      <c r="B2" s="71" t="s">
        <v>75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67" t="s">
        <v>100</v>
      </c>
      <c r="Q2" s="67"/>
      <c r="R2" s="69" t="s">
        <v>103</v>
      </c>
      <c r="S2" s="69"/>
      <c r="T2" s="68" t="s">
        <v>112</v>
      </c>
      <c r="U2" s="68"/>
      <c r="V2" s="68" t="s">
        <v>105</v>
      </c>
      <c r="W2" s="68"/>
      <c r="X2" s="68" t="s">
        <v>106</v>
      </c>
      <c r="Y2" s="68"/>
      <c r="Z2" s="68" t="s">
        <v>107</v>
      </c>
      <c r="AA2" s="68"/>
      <c r="AB2" s="68" t="s">
        <v>108</v>
      </c>
      <c r="AC2" s="68"/>
      <c r="AD2" s="68" t="s">
        <v>109</v>
      </c>
      <c r="AE2" s="68"/>
      <c r="AF2" s="67" t="s">
        <v>113</v>
      </c>
      <c r="AG2" s="68" t="s">
        <v>114</v>
      </c>
    </row>
    <row r="3" spans="1:33" x14ac:dyDescent="0.25">
      <c r="A3" s="70" t="s">
        <v>2</v>
      </c>
      <c r="B3" s="72" t="s">
        <v>3</v>
      </c>
      <c r="C3" s="72" t="s">
        <v>4</v>
      </c>
      <c r="D3" s="72" t="s">
        <v>5</v>
      </c>
      <c r="E3" s="72" t="s">
        <v>6</v>
      </c>
      <c r="F3" s="72"/>
      <c r="G3" s="72"/>
      <c r="H3" s="72"/>
      <c r="I3" s="72" t="s">
        <v>7</v>
      </c>
      <c r="J3" s="72" t="s">
        <v>8</v>
      </c>
      <c r="K3" s="72" t="s">
        <v>9</v>
      </c>
      <c r="L3" s="72" t="s">
        <v>10</v>
      </c>
      <c r="M3" s="72" t="s">
        <v>11</v>
      </c>
      <c r="N3" s="72" t="s">
        <v>12</v>
      </c>
      <c r="O3" s="72" t="s">
        <v>13</v>
      </c>
      <c r="P3" s="65" t="s">
        <v>110</v>
      </c>
      <c r="Q3" s="66" t="s">
        <v>111</v>
      </c>
      <c r="R3" s="65" t="s">
        <v>110</v>
      </c>
      <c r="S3" s="66" t="s">
        <v>111</v>
      </c>
      <c r="T3" s="65" t="s">
        <v>110</v>
      </c>
      <c r="U3" s="66" t="s">
        <v>111</v>
      </c>
      <c r="V3" s="65" t="s">
        <v>110</v>
      </c>
      <c r="W3" s="66" t="s">
        <v>111</v>
      </c>
      <c r="X3" s="65" t="s">
        <v>110</v>
      </c>
      <c r="Y3" s="66" t="s">
        <v>111</v>
      </c>
      <c r="Z3" s="65" t="s">
        <v>110</v>
      </c>
      <c r="AA3" s="66" t="s">
        <v>111</v>
      </c>
      <c r="AB3" s="65" t="s">
        <v>110</v>
      </c>
      <c r="AC3" s="66" t="s">
        <v>111</v>
      </c>
      <c r="AD3" s="65" t="s">
        <v>110</v>
      </c>
      <c r="AE3" s="66" t="s">
        <v>111</v>
      </c>
      <c r="AF3" s="67"/>
      <c r="AG3" s="68"/>
    </row>
    <row r="4" spans="1:33" ht="27" customHeight="1" x14ac:dyDescent="0.25">
      <c r="A4" s="75">
        <v>1</v>
      </c>
      <c r="B4" s="75" t="s">
        <v>14</v>
      </c>
      <c r="C4" s="75" t="s">
        <v>15</v>
      </c>
      <c r="D4" s="75">
        <v>1</v>
      </c>
      <c r="E4" s="75" t="s">
        <v>16</v>
      </c>
      <c r="F4" s="75"/>
      <c r="G4" s="75"/>
      <c r="H4" s="75"/>
      <c r="I4" s="75" t="s">
        <v>17</v>
      </c>
      <c r="J4" s="75">
        <v>37</v>
      </c>
      <c r="K4" s="76">
        <v>14161</v>
      </c>
      <c r="L4" s="76">
        <v>14161</v>
      </c>
      <c r="M4" s="76">
        <v>523957</v>
      </c>
      <c r="N4" s="76">
        <v>99551.83</v>
      </c>
      <c r="O4" s="76">
        <v>623508.82999999996</v>
      </c>
      <c r="P4" s="77" t="str">
        <f>VLOOKUP(B4,'COMERCIALIZADORA MUNDIAL'!$C$24:$R$41,4,FALSE)</f>
        <v>106 PAQUETE DE PELOTAS PARA PING PONG</v>
      </c>
      <c r="Q4" s="73">
        <f>VLOOKUP(B4,'COMERCIALIZADORA MUNDIAL'!$C$24:$R$41,16,FALSE)</f>
        <v>0</v>
      </c>
      <c r="R4" s="78" t="str">
        <f>VLOOKUP(B4,'COMERCIALIZADORA SERLE.COM SAS'!$B$24:$Q$41,4,FALSE)</f>
        <v>106 PAQUETE DE PELOTAS PARA PING PONG</v>
      </c>
      <c r="S4" s="73">
        <f>VLOOKUP(B4,'COMERCIALIZADORA SERLE.COM SAS'!$B$24:$Q$41,16,FALSE)</f>
        <v>0</v>
      </c>
      <c r="T4" s="79" t="str">
        <f>VLOOKUP(B4,'Comercializadora Vinarta S.A.S'!$C$24:$R$41,4,FALSE)</f>
        <v>106 PAQUETE DE PELOTAS PARA PING PONG</v>
      </c>
      <c r="U4" s="73">
        <f>VLOOKUP(B4,'Comercializadora Vinarta S.A.S'!$C$24:$R$41,16,FALSE)</f>
        <v>592352.76</v>
      </c>
      <c r="V4" s="79" t="str">
        <f>VLOOKUP(B4,'HARDWARE ASESORIAS SOFTWARE LTD'!$C$24:$R$41,4,0)</f>
        <v>106 PAQUETE DE PELOTAS PARA PING PONG</v>
      </c>
      <c r="W4" s="73">
        <f>VLOOKUP(B4,'HARDWARE ASESORIAS SOFTWARE LTD'!$C$24:$R$41,16,0)</f>
        <v>0</v>
      </c>
      <c r="X4" s="79" t="str">
        <f>VLOOKUP(B4,'NUEVA ERA SOLUCIONES SAS'!$C$24:$R$41,4,FALSE)</f>
        <v>106 PAQUETE DE PELOTAS PARA PING PONG</v>
      </c>
      <c r="Y4" s="73">
        <f>VLOOKUP(B4,'NUEVA ERA SOLUCIONES SAS'!$C$24:$R$41,16,0)</f>
        <v>1923636.8</v>
      </c>
      <c r="Z4" s="79" t="str">
        <f>VLOOKUP(B4,'TECNOPHONE COLOMBIA SAS'!$C$24:$R$41,4,0)</f>
        <v>106 PAQUETE DE PELOTAS PARA PING PONG</v>
      </c>
      <c r="AA4" s="73">
        <f>VLOOKUP(B4,'TECNOPHONE COLOMBIA SAS'!$C$24:$R$41,16,0)</f>
        <v>0</v>
      </c>
      <c r="AB4" s="79" t="str">
        <f>VLOOKUP(B4,'UNIÓN TEMPORAL PEDAGÓGICOS 2021'!$C$24:$R$41,4,0)</f>
        <v>106 PAQUETE DE PELOTAS PARA PING PONG</v>
      </c>
      <c r="AC4" s="73">
        <f>VLOOKUP(B4,'UNIÓN TEMPORAL PEDAGÓGICOS 2021'!$C$24:$R$41,16,0)</f>
        <v>391790.83</v>
      </c>
      <c r="AD4" s="79" t="str">
        <f>VLOOKUP(B4,'YUBARTA S.A.S.'!$C$24:$R$41,4,0)</f>
        <v>106 PAQUETE DE PELOTAS PARA PING PONG</v>
      </c>
      <c r="AE4" s="73">
        <f>VLOOKUP(B4,'YUBARTA S.A.S.'!$C$24:$R$41,16,0)</f>
        <v>0</v>
      </c>
      <c r="AF4" s="79" t="str">
        <f>IF(AND(E4=P4,E4=R4,E4=T4,E4=V4,E4=X4,E4=Z4,E4=AB4,E4=AD4),"COINCIDE","NO COINCIDE")</f>
        <v>COINCIDE</v>
      </c>
      <c r="AG4" s="74">
        <f>_xlfn.MINIFS(O4:AE4,O4:AE4,"&gt;0")</f>
        <v>391790.83</v>
      </c>
    </row>
    <row r="5" spans="1:33" x14ac:dyDescent="0.25">
      <c r="A5" s="75">
        <v>2</v>
      </c>
      <c r="B5" s="75" t="s">
        <v>18</v>
      </c>
      <c r="C5" s="75" t="s">
        <v>19</v>
      </c>
      <c r="D5" s="75">
        <v>1</v>
      </c>
      <c r="E5" s="75" t="s">
        <v>20</v>
      </c>
      <c r="F5" s="75"/>
      <c r="G5" s="75"/>
      <c r="H5" s="75"/>
      <c r="I5" s="75" t="s">
        <v>21</v>
      </c>
      <c r="J5" s="75">
        <v>25</v>
      </c>
      <c r="K5" s="76">
        <v>82811</v>
      </c>
      <c r="L5" s="76">
        <v>82811</v>
      </c>
      <c r="M5" s="76">
        <v>2070275</v>
      </c>
      <c r="N5" s="76">
        <v>393352.25</v>
      </c>
      <c r="O5" s="76">
        <v>2463627.25</v>
      </c>
      <c r="P5" s="77" t="str">
        <f>VLOOKUP(B5,'COMERCIALIZADORA MUNDIAL'!$C$24:$R$41,4,FALSE)</f>
        <v>18 SET DE CUBOS PARA CONTAR HISTORIAS</v>
      </c>
      <c r="Q5" s="74">
        <f>VLOOKUP(B5,'COMERCIALIZADORA MUNDIAL'!$C$24:$R$41,16,FALSE)</f>
        <v>2439428.2999999998</v>
      </c>
      <c r="R5" s="78" t="str">
        <f>VLOOKUP(B5,'COMERCIALIZADORA SERLE.COM SAS'!$B$24:$Q$41,4,FALSE)</f>
        <v>18 SET DE CUBOS PARA CONTAR HISTORIAS</v>
      </c>
      <c r="S5" s="73">
        <f>VLOOKUP(B5,'COMERCIALIZADORA SERLE.COM SAS'!$B$24:$Q$41,16,FALSE)</f>
        <v>0</v>
      </c>
      <c r="T5" s="79" t="str">
        <f>VLOOKUP(B5,'Comercializadora Vinarta S.A.S'!$C$24:$R$41,4,FALSE)</f>
        <v>18 SET DE CUBOS PARA CONTAR HISTORIAS</v>
      </c>
      <c r="U5" s="74">
        <f>VLOOKUP(B5,'Comercializadora Vinarta S.A.S'!$C$24:$R$41,16,FALSE)</f>
        <v>0</v>
      </c>
      <c r="V5" s="79" t="str">
        <f>VLOOKUP(B5,'HARDWARE ASESORIAS SOFTWARE LTD'!$C$24:$R$41,4,0)</f>
        <v>18 SET DE CUBOS PARA CONTAR HISTORIAS</v>
      </c>
      <c r="W5" s="74">
        <f>VLOOKUP(B5,'HARDWARE ASESORIAS SOFTWARE LTD'!$C$24:$R$41,16,0)</f>
        <v>0</v>
      </c>
      <c r="X5" s="79" t="str">
        <f>VLOOKUP(B5,'NUEVA ERA SOLUCIONES SAS'!$C$24:$R$41,4,FALSE)</f>
        <v>18 SET DE CUBOS PARA CONTAR HISTORIAS</v>
      </c>
      <c r="Y5" s="74">
        <f>VLOOKUP(B5,'NUEVA ERA SOLUCIONES SAS'!$C$24:$R$41,16,0)</f>
        <v>2187156.63</v>
      </c>
      <c r="Z5" s="79" t="str">
        <f>VLOOKUP(B5,'TECNOPHONE COLOMBIA SAS'!$C$24:$R$41,4,0)</f>
        <v>18 SET DE CUBOS PARA CONTAR HISTORIAS</v>
      </c>
      <c r="AA5" s="74">
        <f>VLOOKUP(B5,'TECNOPHONE COLOMBIA SAS'!$C$24:$R$41,16,0)</f>
        <v>0</v>
      </c>
      <c r="AB5" s="79" t="str">
        <f>VLOOKUP(B5,'UNIÓN TEMPORAL PEDAGÓGICOS 2021'!$C$24:$R$41,4,0)</f>
        <v>18 SET DE CUBOS PARA CONTAR HISTORIAS</v>
      </c>
      <c r="AC5" s="74">
        <f>VLOOKUP(B5,'UNIÓN TEMPORAL PEDAGÓGICOS 2021'!$C$24:$R$41,16,0)</f>
        <v>0</v>
      </c>
      <c r="AD5" s="79" t="str">
        <f>VLOOKUP(B5,'YUBARTA S.A.S.'!$C$24:$R$41,4,0)</f>
        <v>18 SET DE CUBOS PARA CONTAR HISTORIAS</v>
      </c>
      <c r="AE5" s="74">
        <f>VLOOKUP(B5,'YUBARTA S.A.S.'!$C$24:$R$41,16,0)</f>
        <v>2578352.4700000002</v>
      </c>
      <c r="AF5" s="79" t="str">
        <f t="shared" ref="AF5:AF21" si="0">IF(AND(E5=P5,E5=R5,E5=T5,E5=V5,E5=X5,E5=Z5,E5=AB5,E5=AD5),"COINCIDE","NO COINCIDE")</f>
        <v>COINCIDE</v>
      </c>
      <c r="AG5" s="74">
        <f t="shared" ref="AG5:AG21" si="1">_xlfn.MINIFS(O5:AE5,O5:AE5,"&gt;0")</f>
        <v>2187156.63</v>
      </c>
    </row>
    <row r="6" spans="1:33" x14ac:dyDescent="0.25">
      <c r="A6" s="75">
        <v>3</v>
      </c>
      <c r="B6" s="75" t="s">
        <v>22</v>
      </c>
      <c r="C6" s="75" t="s">
        <v>19</v>
      </c>
      <c r="D6" s="75">
        <v>1</v>
      </c>
      <c r="E6" s="75" t="s">
        <v>23</v>
      </c>
      <c r="F6" s="75"/>
      <c r="G6" s="75"/>
      <c r="H6" s="75"/>
      <c r="I6" s="75" t="s">
        <v>24</v>
      </c>
      <c r="J6" s="75">
        <v>19</v>
      </c>
      <c r="K6" s="76">
        <v>202224</v>
      </c>
      <c r="L6" s="76">
        <v>202224</v>
      </c>
      <c r="M6" s="76">
        <v>3842256</v>
      </c>
      <c r="N6" s="76">
        <v>730028.64</v>
      </c>
      <c r="O6" s="76">
        <v>4572284.6399999997</v>
      </c>
      <c r="P6" s="77" t="str">
        <f>VLOOKUP(B6,'COMERCIALIZADORA MUNDIAL'!$C$24:$R$41,4,FALSE)</f>
        <v>250 KIT DE CONSTRUCCIÓN CON ENGRANAJES.</v>
      </c>
      <c r="Q6" s="74">
        <f>VLOOKUP(B6,'COMERCIALIZADORA MUNDIAL'!$C$24:$R$41,16,FALSE)</f>
        <v>4523160.8</v>
      </c>
      <c r="R6" s="78" t="str">
        <f>VLOOKUP(B6,'COMERCIALIZADORA SERLE.COM SAS'!$B$24:$Q$41,4,FALSE)</f>
        <v>250 KIT DE CONSTRUCCIÓN CON ENGRANAJES.</v>
      </c>
      <c r="S6" s="74">
        <f>VLOOKUP(B6,'COMERCIALIZADORA SERLE.COM SAS'!$B$24:$Q$41,16,FALSE)</f>
        <v>0</v>
      </c>
      <c r="T6" s="79" t="str">
        <f>VLOOKUP(B6,'Comercializadora Vinarta S.A.S'!$C$24:$R$41,4,FALSE)</f>
        <v>250 KIT DE CONSTRUCCIÓN CON ENGRANAJES.</v>
      </c>
      <c r="U6" s="74">
        <f>VLOOKUP(B6,'Comercializadora Vinarta S.A.S'!$C$24:$R$41,16,FALSE)</f>
        <v>0</v>
      </c>
      <c r="V6" s="79" t="str">
        <f>VLOOKUP(B6,'HARDWARE ASESORIAS SOFTWARE LTD'!$C$24:$R$41,4,0)</f>
        <v>250 KIT DE CONSTRUCCIÓN CON ENGRANAJES.</v>
      </c>
      <c r="W6" s="74">
        <f>VLOOKUP(B6,'HARDWARE ASESORIAS SOFTWARE LTD'!$C$24:$R$41,16,0)</f>
        <v>0</v>
      </c>
      <c r="X6" s="79" t="str">
        <f>VLOOKUP(B6,'NUEVA ERA SOLUCIONES SAS'!$C$24:$R$41,4,FALSE)</f>
        <v>250 KIT DE CONSTRUCCIÓN CON ENGRANAJES.</v>
      </c>
      <c r="Y6" s="74">
        <f>VLOOKUP(B6,'NUEVA ERA SOLUCIONES SAS'!$C$24:$R$41,16,0)</f>
        <v>5891846.9699999997</v>
      </c>
      <c r="Z6" s="79" t="str">
        <f>VLOOKUP(B6,'TECNOPHONE COLOMBIA SAS'!$C$24:$R$41,4,0)</f>
        <v>250 KIT DE CONSTRUCCIÓN CON ENGRANAJES.</v>
      </c>
      <c r="AA6" s="74">
        <f>VLOOKUP(B6,'TECNOPHONE COLOMBIA SAS'!$C$24:$R$41,16,0)</f>
        <v>0</v>
      </c>
      <c r="AB6" s="79" t="str">
        <f>VLOOKUP(B6,'UNIÓN TEMPORAL PEDAGÓGICOS 2021'!$C$24:$R$41,4,0)</f>
        <v>250 KIT DE CONSTRUCCIÓN CON ENGRANAJES.</v>
      </c>
      <c r="AC6" s="74">
        <f>VLOOKUP(B6,'UNIÓN TEMPORAL PEDAGÓGICOS 2021'!$C$24:$R$41,16,0)</f>
        <v>0</v>
      </c>
      <c r="AD6" s="79" t="str">
        <f>VLOOKUP(B6,'YUBARTA S.A.S.'!$C$24:$R$41,4,0)</f>
        <v>250 KIT DE CONSTRUCCIÓN CON ENGRANAJES.</v>
      </c>
      <c r="AE6" s="74">
        <f>VLOOKUP(B6,'YUBARTA S.A.S.'!$C$24:$R$41,16,0)</f>
        <v>4572278.3099999996</v>
      </c>
      <c r="AF6" s="79" t="str">
        <f t="shared" si="0"/>
        <v>COINCIDE</v>
      </c>
      <c r="AG6" s="74">
        <f t="shared" si="1"/>
        <v>4523160.8</v>
      </c>
    </row>
    <row r="7" spans="1:33" x14ac:dyDescent="0.25">
      <c r="A7" s="75">
        <v>4</v>
      </c>
      <c r="B7" s="75" t="s">
        <v>25</v>
      </c>
      <c r="C7" s="75" t="s">
        <v>19</v>
      </c>
      <c r="D7" s="75">
        <v>1</v>
      </c>
      <c r="E7" s="75" t="s">
        <v>26</v>
      </c>
      <c r="F7" s="75"/>
      <c r="G7" s="75"/>
      <c r="H7" s="75"/>
      <c r="I7" s="75" t="s">
        <v>27</v>
      </c>
      <c r="J7" s="75">
        <v>22</v>
      </c>
      <c r="K7" s="76">
        <v>332225</v>
      </c>
      <c r="L7" s="76">
        <v>332225</v>
      </c>
      <c r="M7" s="76">
        <v>7308950</v>
      </c>
      <c r="N7" s="76">
        <v>1388700.5</v>
      </c>
      <c r="O7" s="76">
        <v>8697650.5</v>
      </c>
      <c r="P7" s="77" t="str">
        <f>VLOOKUP(B7,'COMERCIALIZADORA MUNDIAL'!$C$24:$R$41,4,FALSE)</f>
        <v>257 CONJUNTO DE BLOQUES DE CONSTRUCCIÓN</v>
      </c>
      <c r="Q7" s="74">
        <f>VLOOKUP(B7,'COMERCIALIZADORA MUNDIAL'!$C$24:$R$41,16,FALSE)</f>
        <v>8638854.6699999999</v>
      </c>
      <c r="R7" s="78" t="str">
        <f>VLOOKUP(B7,'COMERCIALIZADORA SERLE.COM SAS'!$B$24:$Q$41,4,FALSE)</f>
        <v>257 CONJUNTO DE BLOQUES DE CONSTRUCCIÓN</v>
      </c>
      <c r="S7" s="74">
        <f>VLOOKUP(B7,'COMERCIALIZADORA SERLE.COM SAS'!$B$24:$Q$41,16,FALSE)</f>
        <v>0</v>
      </c>
      <c r="T7" s="79" t="str">
        <f>VLOOKUP(B7,'Comercializadora Vinarta S.A.S'!$C$24:$R$41,4,FALSE)</f>
        <v>257 CONJUNTO DE BLOQUES DE CONSTRUCCIÓN</v>
      </c>
      <c r="U7" s="74">
        <f>VLOOKUP(B7,'Comercializadora Vinarta S.A.S'!$C$24:$R$41,16,FALSE)</f>
        <v>0</v>
      </c>
      <c r="V7" s="79" t="str">
        <f>VLOOKUP(B7,'HARDWARE ASESORIAS SOFTWARE LTD'!$C$24:$R$41,4,0)</f>
        <v>257 CONJUNTO DE BLOQUES DE CONSTRUCCIÓN</v>
      </c>
      <c r="W7" s="74">
        <f>VLOOKUP(B7,'HARDWARE ASESORIAS SOFTWARE LTD'!$C$24:$R$41,16,0)</f>
        <v>0</v>
      </c>
      <c r="X7" s="79" t="str">
        <f>VLOOKUP(B7,'NUEVA ERA SOLUCIONES SAS'!$C$24:$R$41,4,FALSE)</f>
        <v>257 CONJUNTO DE BLOQUES DE CONSTRUCCIÓN</v>
      </c>
      <c r="Y7" s="74">
        <f>VLOOKUP(B7,'NUEVA ERA SOLUCIONES SAS'!$C$24:$R$41,16,0)</f>
        <v>7962127.3300000001</v>
      </c>
      <c r="Z7" s="79" t="str">
        <f>VLOOKUP(B7,'TECNOPHONE COLOMBIA SAS'!$C$24:$R$41,4,0)</f>
        <v>257 CONJUNTO DE BLOQUES DE CONSTRUCCIÓN</v>
      </c>
      <c r="AA7" s="74">
        <f>VLOOKUP(B7,'TECNOPHONE COLOMBIA SAS'!$C$24:$R$41,16,0)</f>
        <v>0</v>
      </c>
      <c r="AB7" s="79" t="str">
        <f>VLOOKUP(B7,'UNIÓN TEMPORAL PEDAGÓGICOS 2021'!$C$24:$R$41,4,0)</f>
        <v>257 CONJUNTO DE BLOQUES DE CONSTRUCCIÓN</v>
      </c>
      <c r="AC7" s="74">
        <f>VLOOKUP(B7,'UNIÓN TEMPORAL PEDAGÓGICOS 2021'!$C$24:$R$41,16,0)</f>
        <v>0</v>
      </c>
      <c r="AD7" s="79" t="str">
        <f>VLOOKUP(B7,'YUBARTA S.A.S.'!$C$24:$R$41,4,0)</f>
        <v>257 CONJUNTO DE BLOQUES DE CONSTRUCCIÓN</v>
      </c>
      <c r="AE7" s="74">
        <f>VLOOKUP(B7,'YUBARTA S.A.S.'!$C$24:$R$41,16,0)</f>
        <v>8697642.1199999992</v>
      </c>
      <c r="AF7" s="79" t="str">
        <f t="shared" si="0"/>
        <v>COINCIDE</v>
      </c>
      <c r="AG7" s="74">
        <f t="shared" si="1"/>
        <v>7962127.3300000001</v>
      </c>
    </row>
    <row r="8" spans="1:33" ht="15" customHeight="1" x14ac:dyDescent="0.25">
      <c r="A8" s="75">
        <v>5</v>
      </c>
      <c r="B8" s="75" t="s">
        <v>28</v>
      </c>
      <c r="C8" s="75" t="s">
        <v>19</v>
      </c>
      <c r="D8" s="75">
        <v>1</v>
      </c>
      <c r="E8" s="75" t="s">
        <v>29</v>
      </c>
      <c r="F8" s="75"/>
      <c r="G8" s="75"/>
      <c r="H8" s="75"/>
      <c r="I8" s="75" t="s">
        <v>30</v>
      </c>
      <c r="J8" s="75">
        <v>20</v>
      </c>
      <c r="K8" s="76">
        <v>69099</v>
      </c>
      <c r="L8" s="76">
        <v>69099</v>
      </c>
      <c r="M8" s="76">
        <v>1381980</v>
      </c>
      <c r="N8" s="76">
        <v>262576.2</v>
      </c>
      <c r="O8" s="76">
        <v>1644556.2</v>
      </c>
      <c r="P8" s="77" t="str">
        <f>VLOOKUP(B8,'COMERCIALIZADORA MUNDIAL'!$C$24:$R$41,4,FALSE)</f>
        <v>26 TANGRAM</v>
      </c>
      <c r="Q8" s="74">
        <f>VLOOKUP(B8,'COMERCIALIZADORA MUNDIAL'!$C$24:$R$41,16,FALSE)</f>
        <v>1594315.59</v>
      </c>
      <c r="R8" s="78" t="str">
        <f>VLOOKUP(B8,'COMERCIALIZADORA SERLE.COM SAS'!$B$24:$Q$41,4,FALSE)</f>
        <v>26 TANGRAM</v>
      </c>
      <c r="S8" s="74">
        <f>VLOOKUP(B8,'COMERCIALIZADORA SERLE.COM SAS'!$B$24:$Q$41,16,FALSE)</f>
        <v>0</v>
      </c>
      <c r="T8" s="79" t="str">
        <f>VLOOKUP(B8,'Comercializadora Vinarta S.A.S'!$C$24:$R$41,4,FALSE)</f>
        <v>26 TANGRAM</v>
      </c>
      <c r="U8" s="74">
        <f>VLOOKUP(B8,'Comercializadora Vinarta S.A.S'!$C$24:$R$41,16,FALSE)</f>
        <v>0</v>
      </c>
      <c r="V8" s="79" t="str">
        <f>VLOOKUP(B8,'HARDWARE ASESORIAS SOFTWARE LTD'!$C$24:$R$41,4,0)</f>
        <v>26 TANGRAM</v>
      </c>
      <c r="W8" s="74">
        <f>VLOOKUP(B8,'HARDWARE ASESORIAS SOFTWARE LTD'!$C$24:$R$41,16,0)</f>
        <v>0</v>
      </c>
      <c r="X8" s="79" t="str">
        <f>VLOOKUP(B8,'NUEVA ERA SOLUCIONES SAS'!$C$24:$R$41,4,FALSE)</f>
        <v>26 TANGRAM</v>
      </c>
      <c r="Y8" s="74">
        <f>VLOOKUP(B8,'NUEVA ERA SOLUCIONES SAS'!$C$24:$R$41,16,0)</f>
        <v>1644560.25</v>
      </c>
      <c r="Z8" s="79" t="str">
        <f>VLOOKUP(B8,'TECNOPHONE COLOMBIA SAS'!$C$24:$R$41,4,0)</f>
        <v>26 TANGRAM</v>
      </c>
      <c r="AA8" s="74">
        <f>VLOOKUP(B8,'TECNOPHONE COLOMBIA SAS'!$C$24:$R$41,16,0)</f>
        <v>0</v>
      </c>
      <c r="AB8" s="79" t="str">
        <f>VLOOKUP(B8,'UNIÓN TEMPORAL PEDAGÓGICOS 2021'!$C$24:$R$41,4,0)</f>
        <v>26 TANGRAM</v>
      </c>
      <c r="AC8" s="74">
        <f>VLOOKUP(B8,'UNIÓN TEMPORAL PEDAGÓGICOS 2021'!$C$24:$R$41,16,0)</f>
        <v>0</v>
      </c>
      <c r="AD8" s="79" t="str">
        <f>VLOOKUP(B8,'YUBARTA S.A.S.'!$C$24:$R$41,4,0)</f>
        <v>26 TANGRAM</v>
      </c>
      <c r="AE8" s="74">
        <f>VLOOKUP(B8,'YUBARTA S.A.S.'!$C$24:$R$41,16,0)</f>
        <v>4125363.72</v>
      </c>
      <c r="AF8" s="79" t="str">
        <f t="shared" si="0"/>
        <v>COINCIDE</v>
      </c>
      <c r="AG8" s="74">
        <f t="shared" si="1"/>
        <v>1594315.59</v>
      </c>
    </row>
    <row r="9" spans="1:33" ht="15" customHeight="1" x14ac:dyDescent="0.25">
      <c r="A9" s="75">
        <v>6</v>
      </c>
      <c r="B9" s="75" t="s">
        <v>31</v>
      </c>
      <c r="C9" s="75" t="s">
        <v>32</v>
      </c>
      <c r="D9" s="75">
        <v>2</v>
      </c>
      <c r="E9" s="75" t="s">
        <v>33</v>
      </c>
      <c r="F9" s="75"/>
      <c r="G9" s="75"/>
      <c r="H9" s="75"/>
      <c r="I9" s="75" t="s">
        <v>30</v>
      </c>
      <c r="J9" s="75">
        <v>43</v>
      </c>
      <c r="K9" s="76">
        <v>271558</v>
      </c>
      <c r="L9" s="76">
        <v>271558</v>
      </c>
      <c r="M9" s="76">
        <v>11676994</v>
      </c>
      <c r="N9" s="76">
        <v>2218628.86</v>
      </c>
      <c r="O9" s="76">
        <v>13895622.859999999</v>
      </c>
      <c r="P9" s="77" t="str">
        <f>VLOOKUP(B9,'COMERCIALIZADORA MUNDIAL'!$C$24:$R$41,4,FALSE)</f>
        <v>261 KIT DE ROBOTICA</v>
      </c>
      <c r="Q9" s="74">
        <f>VLOOKUP(B9,'COMERCIALIZADORA MUNDIAL'!$C$24:$R$41,16,FALSE)</f>
        <v>0</v>
      </c>
      <c r="R9" s="78" t="str">
        <f>VLOOKUP(B9,'COMERCIALIZADORA SERLE.COM SAS'!$B$24:$Q$41,4,FALSE)</f>
        <v>261 KIT DE ROBOTICA</v>
      </c>
      <c r="S9" s="74">
        <f>VLOOKUP(B9,'COMERCIALIZADORA SERLE.COM SAS'!$B$24:$Q$41,16,FALSE)</f>
        <v>11826043</v>
      </c>
      <c r="T9" s="79" t="str">
        <f>VLOOKUP(B9,'Comercializadora Vinarta S.A.S'!$C$24:$R$41,4,FALSE)</f>
        <v>261 KIT DE ROBOTICA</v>
      </c>
      <c r="U9" s="74">
        <f>VLOOKUP(B9,'Comercializadora Vinarta S.A.S'!$C$24:$R$41,16,FALSE)</f>
        <v>0</v>
      </c>
      <c r="V9" s="79" t="str">
        <f>VLOOKUP(B9,'HARDWARE ASESORIAS SOFTWARE LTD'!$C$24:$R$41,4,0)</f>
        <v>261 KIT DE ROBOTICA</v>
      </c>
      <c r="W9" s="74">
        <f>VLOOKUP(B9,'HARDWARE ASESORIAS SOFTWARE LTD'!$C$24:$R$41,16,0)</f>
        <v>6907948.9800000004</v>
      </c>
      <c r="X9" s="79" t="str">
        <f>VLOOKUP(B9,'NUEVA ERA SOLUCIONES SAS'!$C$24:$R$41,4,FALSE)</f>
        <v>261 KIT DE ROBOTICA</v>
      </c>
      <c r="Y9" s="74">
        <f>VLOOKUP(B9,'NUEVA ERA SOLUCIONES SAS'!$C$24:$R$41,16,0)</f>
        <v>16684327.48</v>
      </c>
      <c r="Z9" s="79" t="str">
        <f>VLOOKUP(B9,'TECNOPHONE COLOMBIA SAS'!$C$24:$R$41,4,0)</f>
        <v>261 KIT DE ROBOTICA</v>
      </c>
      <c r="AA9" s="74">
        <f>VLOOKUP(B9,'TECNOPHONE COLOMBIA SAS'!$C$24:$R$41,16,0)</f>
        <v>11826043</v>
      </c>
      <c r="AB9" s="79" t="str">
        <f>VLOOKUP(B9,'UNIÓN TEMPORAL PEDAGÓGICOS 2021'!$C$24:$R$41,4,0)</f>
        <v>261 KIT DE ROBOTICA</v>
      </c>
      <c r="AC9" s="74">
        <f>VLOOKUP(B9,'UNIÓN TEMPORAL PEDAGÓGICOS 2021'!$C$24:$R$41,16,0)</f>
        <v>0</v>
      </c>
      <c r="AD9" s="79" t="str">
        <f>VLOOKUP(B9,'YUBARTA S.A.S.'!$C$24:$R$41,4,0)</f>
        <v>261 KIT DE ROBOTICA</v>
      </c>
      <c r="AE9" s="74">
        <f>VLOOKUP(B9,'YUBARTA S.A.S.'!$C$24:$R$41,16,0)</f>
        <v>0</v>
      </c>
      <c r="AF9" s="79" t="str">
        <f t="shared" si="0"/>
        <v>COINCIDE</v>
      </c>
      <c r="AG9" s="74">
        <f t="shared" si="1"/>
        <v>6907948.9800000004</v>
      </c>
    </row>
    <row r="10" spans="1:33" ht="15" customHeight="1" x14ac:dyDescent="0.25">
      <c r="A10" s="75">
        <v>7</v>
      </c>
      <c r="B10" s="75" t="s">
        <v>34</v>
      </c>
      <c r="C10" s="75" t="s">
        <v>19</v>
      </c>
      <c r="D10" s="75">
        <v>1</v>
      </c>
      <c r="E10" s="75" t="s">
        <v>35</v>
      </c>
      <c r="F10" s="75"/>
      <c r="G10" s="75"/>
      <c r="H10" s="75"/>
      <c r="I10" s="75" t="s">
        <v>36</v>
      </c>
      <c r="J10" s="75">
        <v>30</v>
      </c>
      <c r="K10" s="76">
        <v>263071</v>
      </c>
      <c r="L10" s="76">
        <v>263071</v>
      </c>
      <c r="M10" s="76">
        <v>7892130</v>
      </c>
      <c r="N10" s="76">
        <v>1499504.7</v>
      </c>
      <c r="O10" s="76">
        <v>9391634.6999999993</v>
      </c>
      <c r="P10" s="77" t="str">
        <f>VLOOKUP(B10,'COMERCIALIZADORA MUNDIAL'!$C$24:$R$41,4,FALSE)</f>
        <v>27 REGLETAS CUISENAIRE</v>
      </c>
      <c r="Q10" s="74">
        <f>VLOOKUP(B10,'COMERCIALIZADORA MUNDIAL'!$C$24:$R$41,16,FALSE)</f>
        <v>9281997.1400000006</v>
      </c>
      <c r="R10" s="78" t="str">
        <f>VLOOKUP(B10,'COMERCIALIZADORA SERLE.COM SAS'!$B$24:$Q$41,4,FALSE)</f>
        <v>27 REGLETAS CUISENAIRE</v>
      </c>
      <c r="S10" s="74">
        <f>VLOOKUP(B10,'COMERCIALIZADORA SERLE.COM SAS'!$B$24:$Q$41,16,FALSE)</f>
        <v>0</v>
      </c>
      <c r="T10" s="79" t="str">
        <f>VLOOKUP(B10,'Comercializadora Vinarta S.A.S'!$C$24:$R$41,4,FALSE)</f>
        <v>27 REGLETAS CUISENAIRE</v>
      </c>
      <c r="U10" s="74">
        <f>VLOOKUP(B10,'Comercializadora Vinarta S.A.S'!$C$24:$R$41,16,FALSE)</f>
        <v>0</v>
      </c>
      <c r="V10" s="79" t="str">
        <f>VLOOKUP(B10,'HARDWARE ASESORIAS SOFTWARE LTD'!$C$24:$R$41,4,0)</f>
        <v>27 REGLETAS CUISENAIRE</v>
      </c>
      <c r="W10" s="74">
        <f>VLOOKUP(B10,'HARDWARE ASESORIAS SOFTWARE LTD'!$C$24:$R$41,16,0)</f>
        <v>0</v>
      </c>
      <c r="X10" s="79" t="str">
        <f>VLOOKUP(B10,'NUEVA ERA SOLUCIONES SAS'!$C$24:$R$41,4,FALSE)</f>
        <v>27 REGLETAS CUISENAIRE</v>
      </c>
      <c r="Y10" s="74">
        <f>VLOOKUP(B10,'NUEVA ERA SOLUCIONES SAS'!$C$24:$R$41,16,0)</f>
        <v>9391627.9199999999</v>
      </c>
      <c r="Z10" s="79" t="str">
        <f>VLOOKUP(B10,'TECNOPHONE COLOMBIA SAS'!$C$24:$R$41,4,0)</f>
        <v>27 REGLETAS CUISENAIRE</v>
      </c>
      <c r="AA10" s="74">
        <f>VLOOKUP(B10,'TECNOPHONE COLOMBIA SAS'!$C$24:$R$41,16,0)</f>
        <v>0</v>
      </c>
      <c r="AB10" s="79" t="str">
        <f>VLOOKUP(B10,'UNIÓN TEMPORAL PEDAGÓGICOS 2021'!$C$24:$R$41,4,0)</f>
        <v>27 REGLETAS CUISENAIRE</v>
      </c>
      <c r="AC10" s="74">
        <f>VLOOKUP(B10,'UNIÓN TEMPORAL PEDAGÓGICOS 2021'!$C$24:$R$41,16,0)</f>
        <v>0</v>
      </c>
      <c r="AD10" s="79" t="str">
        <f>VLOOKUP(B10,'YUBARTA S.A.S.'!$C$24:$R$41,4,0)</f>
        <v>27 REGLETAS CUISENAIRE</v>
      </c>
      <c r="AE10" s="74">
        <f>VLOOKUP(B10,'YUBARTA S.A.S.'!$C$24:$R$41,16,0)</f>
        <v>9282068.9000000004</v>
      </c>
      <c r="AF10" s="79" t="str">
        <f t="shared" si="0"/>
        <v>COINCIDE</v>
      </c>
      <c r="AG10" s="74">
        <f t="shared" si="1"/>
        <v>9281997.1400000006</v>
      </c>
    </row>
    <row r="11" spans="1:33" x14ac:dyDescent="0.25">
      <c r="A11" s="75">
        <v>8</v>
      </c>
      <c r="B11" s="75" t="s">
        <v>37</v>
      </c>
      <c r="C11" s="75" t="s">
        <v>19</v>
      </c>
      <c r="D11" s="75">
        <v>1</v>
      </c>
      <c r="E11" s="75" t="s">
        <v>38</v>
      </c>
      <c r="F11" s="75"/>
      <c r="G11" s="75"/>
      <c r="H11" s="75"/>
      <c r="I11" s="75" t="s">
        <v>39</v>
      </c>
      <c r="J11" s="75">
        <v>5</v>
      </c>
      <c r="K11" s="76">
        <v>65000</v>
      </c>
      <c r="L11" s="76">
        <v>65000</v>
      </c>
      <c r="M11" s="76">
        <v>325000</v>
      </c>
      <c r="N11" s="76">
        <v>61750</v>
      </c>
      <c r="O11" s="76">
        <v>386750</v>
      </c>
      <c r="P11" s="77" t="str">
        <f>VLOOKUP(B11,'COMERCIALIZADORA MUNDIAL'!$C$24:$R$41,4,FALSE)</f>
        <v>270 BURBUJEROS PEQUEÑOS</v>
      </c>
      <c r="Q11" s="74">
        <f>VLOOKUP(B11,'COMERCIALIZADORA MUNDIAL'!$C$24:$R$41,16,FALSE)</f>
        <v>356936.28</v>
      </c>
      <c r="R11" s="78" t="str">
        <f>VLOOKUP(B11,'COMERCIALIZADORA SERLE.COM SAS'!$B$24:$Q$41,4,FALSE)</f>
        <v>270 BURBUJEROS PEQUEÑOS</v>
      </c>
      <c r="S11" s="74">
        <f>VLOOKUP(B11,'COMERCIALIZADORA SERLE.COM SAS'!$B$24:$Q$41,16,FALSE)</f>
        <v>0</v>
      </c>
      <c r="T11" s="79" t="str">
        <f>VLOOKUP(B11,'Comercializadora Vinarta S.A.S'!$C$24:$R$41,4,FALSE)</f>
        <v>270 BURBUJEROS PEQUEÑOS</v>
      </c>
      <c r="U11" s="74">
        <f>VLOOKUP(B11,'Comercializadora Vinarta S.A.S'!$C$24:$R$41,16,FALSE)</f>
        <v>0</v>
      </c>
      <c r="V11" s="79" t="str">
        <f>VLOOKUP(B11,'HARDWARE ASESORIAS SOFTWARE LTD'!$C$24:$R$41,4,0)</f>
        <v>270 BURBUJEROS PEQUEÑOS</v>
      </c>
      <c r="W11" s="74">
        <f>VLOOKUP(B11,'HARDWARE ASESORIAS SOFTWARE LTD'!$C$24:$R$41,16,0)</f>
        <v>0</v>
      </c>
      <c r="X11" s="79" t="str">
        <f>VLOOKUP(B11,'NUEVA ERA SOLUCIONES SAS'!$C$24:$R$41,4,FALSE)</f>
        <v>270 BURBUJEROS PEQUEÑOS</v>
      </c>
      <c r="Y11" s="74">
        <f>VLOOKUP(B11,'NUEVA ERA SOLUCIONES SAS'!$C$24:$R$41,16,0)</f>
        <v>44372.13</v>
      </c>
      <c r="Z11" s="79" t="str">
        <f>VLOOKUP(B11,'TECNOPHONE COLOMBIA SAS'!$C$24:$R$41,4,0)</f>
        <v>270 BURBUJEROS PEQUEÑOS</v>
      </c>
      <c r="AA11" s="74">
        <f>VLOOKUP(B11,'TECNOPHONE COLOMBIA SAS'!$C$24:$R$41,16,0)</f>
        <v>0</v>
      </c>
      <c r="AB11" s="79" t="str">
        <f>VLOOKUP(B11,'UNIÓN TEMPORAL PEDAGÓGICOS 2021'!$C$24:$R$41,4,0)</f>
        <v>270 BURBUJEROS PEQUEÑOS</v>
      </c>
      <c r="AC11" s="74">
        <f>VLOOKUP(B11,'UNIÓN TEMPORAL PEDAGÓGICOS 2021'!$C$24:$R$41,16,0)</f>
        <v>0</v>
      </c>
      <c r="AD11" s="79" t="str">
        <f>VLOOKUP(B11,'YUBARTA S.A.S.'!$C$24:$R$41,4,0)</f>
        <v>270 BURBUJEROS PEQUEÑOS</v>
      </c>
      <c r="AE11" s="74">
        <f>VLOOKUP(B11,'YUBARTA S.A.S.'!$C$24:$R$41,16,0)</f>
        <v>386752.86</v>
      </c>
      <c r="AF11" s="79" t="str">
        <f t="shared" si="0"/>
        <v>COINCIDE</v>
      </c>
      <c r="AG11" s="74">
        <f t="shared" si="1"/>
        <v>44372.13</v>
      </c>
    </row>
    <row r="12" spans="1:33" ht="15" customHeight="1" x14ac:dyDescent="0.25">
      <c r="A12" s="75">
        <v>9</v>
      </c>
      <c r="B12" s="75" t="s">
        <v>40</v>
      </c>
      <c r="C12" s="75" t="s">
        <v>41</v>
      </c>
      <c r="D12" s="75">
        <v>1</v>
      </c>
      <c r="E12" s="75" t="s">
        <v>42</v>
      </c>
      <c r="F12" s="75"/>
      <c r="G12" s="75"/>
      <c r="H12" s="75"/>
      <c r="I12" s="75" t="s">
        <v>43</v>
      </c>
      <c r="J12" s="75">
        <v>6</v>
      </c>
      <c r="K12" s="76">
        <v>236150</v>
      </c>
      <c r="L12" s="76">
        <v>236150</v>
      </c>
      <c r="M12" s="76">
        <v>1416900</v>
      </c>
      <c r="N12" s="76">
        <v>269211</v>
      </c>
      <c r="O12" s="76">
        <v>1686111</v>
      </c>
      <c r="P12" s="77" t="str">
        <f>VLOOKUP(B12,'COMERCIALIZADORA MUNDIAL'!$C$24:$R$41,4,FALSE)</f>
        <v>273 SET DE CONSTRUCCIÓN CON TUBOS</v>
      </c>
      <c r="Q12" s="74">
        <f>VLOOKUP(B12,'COMERCIALIZADORA MUNDIAL'!$C$24:$R$41,16,FALSE)</f>
        <v>5354825.43</v>
      </c>
      <c r="R12" s="78" t="str">
        <f>VLOOKUP(B12,'COMERCIALIZADORA SERLE.COM SAS'!$B$24:$Q$41,4,FALSE)</f>
        <v>273 SET DE CONSTRUCCIÓN CON TUBOS</v>
      </c>
      <c r="S12" s="74">
        <f>VLOOKUP(B12,'COMERCIALIZADORA SERLE.COM SAS'!$B$24:$Q$41,16,FALSE)</f>
        <v>0</v>
      </c>
      <c r="T12" s="79" t="str">
        <f>VLOOKUP(B12,'Comercializadora Vinarta S.A.S'!$C$24:$R$41,4,FALSE)</f>
        <v>273 SET DE CONSTRUCCIÓN CON TUBOS</v>
      </c>
      <c r="U12" s="74">
        <f>VLOOKUP(B12,'Comercializadora Vinarta S.A.S'!$C$24:$R$41,16,FALSE)</f>
        <v>0</v>
      </c>
      <c r="V12" s="79" t="str">
        <f>VLOOKUP(B12,'HARDWARE ASESORIAS SOFTWARE LTD'!$C$24:$R$41,4,0)</f>
        <v>273 SET DE CONSTRUCCIÓN CON TUBOS</v>
      </c>
      <c r="W12" s="74">
        <f>VLOOKUP(B12,'HARDWARE ASESORIAS SOFTWARE LTD'!$C$24:$R$41,16,0)</f>
        <v>0</v>
      </c>
      <c r="X12" s="79" t="str">
        <f>VLOOKUP(B12,'NUEVA ERA SOLUCIONES SAS'!$C$24:$R$41,4,FALSE)</f>
        <v>273 SET DE CONSTRUCCIÓN CON TUBOS</v>
      </c>
      <c r="Y12" s="74">
        <f>VLOOKUP(B12,'NUEVA ERA SOLUCIONES SAS'!$C$24:$R$41,16,0)</f>
        <v>0</v>
      </c>
      <c r="Z12" s="79" t="str">
        <f>VLOOKUP(B12,'TECNOPHONE COLOMBIA SAS'!$C$24:$R$41,4,0)</f>
        <v>273 SET DE CONSTRUCCIÓN CON TUBOS</v>
      </c>
      <c r="AA12" s="74">
        <f>VLOOKUP(B12,'TECNOPHONE COLOMBIA SAS'!$C$24:$R$41,16,0)</f>
        <v>0</v>
      </c>
      <c r="AB12" s="79" t="str">
        <f>VLOOKUP(B12,'UNIÓN TEMPORAL PEDAGÓGICOS 2021'!$C$24:$R$41,4,0)</f>
        <v>273 SET DE CONSTRUCCIÓN CON TUBOS</v>
      </c>
      <c r="AC12" s="74">
        <f>VLOOKUP(B12,'UNIÓN TEMPORAL PEDAGÓGICOS 2021'!$C$24:$R$41,16,0)</f>
        <v>1191198.83</v>
      </c>
      <c r="AD12" s="79" t="str">
        <f>VLOOKUP(B12,'YUBARTA S.A.S.'!$C$24:$R$41,4,0)</f>
        <v>273 SET DE CONSTRUCCIÓN CON TUBOS</v>
      </c>
      <c r="AE12" s="74">
        <f>VLOOKUP(B12,'YUBARTA S.A.S.'!$C$24:$R$41,16,0)</f>
        <v>0</v>
      </c>
      <c r="AF12" s="79" t="str">
        <f t="shared" si="0"/>
        <v>COINCIDE</v>
      </c>
      <c r="AG12" s="74">
        <f t="shared" si="1"/>
        <v>1191198.83</v>
      </c>
    </row>
    <row r="13" spans="1:33" ht="15" customHeight="1" x14ac:dyDescent="0.25">
      <c r="A13" s="75">
        <v>10</v>
      </c>
      <c r="B13" s="75" t="s">
        <v>44</v>
      </c>
      <c r="C13" s="75" t="s">
        <v>19</v>
      </c>
      <c r="D13" s="75">
        <v>1</v>
      </c>
      <c r="E13" s="75" t="s">
        <v>45</v>
      </c>
      <c r="F13" s="75"/>
      <c r="G13" s="75"/>
      <c r="H13" s="75"/>
      <c r="I13" s="75" t="s">
        <v>46</v>
      </c>
      <c r="J13" s="75">
        <v>12</v>
      </c>
      <c r="K13" s="76">
        <v>433337</v>
      </c>
      <c r="L13" s="76">
        <v>433337</v>
      </c>
      <c r="M13" s="76">
        <v>5200044</v>
      </c>
      <c r="N13" s="76">
        <v>988008.36</v>
      </c>
      <c r="O13" s="76">
        <v>6188052.3600000003</v>
      </c>
      <c r="P13" s="77" t="str">
        <f>VLOOKUP(B13,'COMERCIALIZADORA MUNDIAL'!$C$24:$R$41,4,FALSE)</f>
        <v>283 JUEGO DE CONSTRUCCIÓN</v>
      </c>
      <c r="Q13" s="74">
        <f>VLOOKUP(B13,'COMERCIALIZADORA MUNDIAL'!$C$24:$R$41,16,FALSE)</f>
        <v>6125814.5499999998</v>
      </c>
      <c r="R13" s="78" t="str">
        <f>VLOOKUP(B13,'COMERCIALIZADORA SERLE.COM SAS'!$B$24:$Q$41,4,FALSE)</f>
        <v>283 JUEGO DE CONSTRUCCIÓN</v>
      </c>
      <c r="S13" s="74">
        <f>VLOOKUP(B13,'COMERCIALIZADORA SERLE.COM SAS'!$B$24:$Q$41,16,FALSE)</f>
        <v>0</v>
      </c>
      <c r="T13" s="79" t="str">
        <f>VLOOKUP(B13,'Comercializadora Vinarta S.A.S'!$C$24:$R$41,4,FALSE)</f>
        <v>283 JUEGO DE CONSTRUCCIÓN</v>
      </c>
      <c r="U13" s="74">
        <f>VLOOKUP(B13,'Comercializadora Vinarta S.A.S'!$C$24:$R$41,16,FALSE)</f>
        <v>0</v>
      </c>
      <c r="V13" s="79" t="str">
        <f>VLOOKUP(B13,'HARDWARE ASESORIAS SOFTWARE LTD'!$C$24:$R$41,4,0)</f>
        <v>283 JUEGO DE CONSTRUCCIÓN</v>
      </c>
      <c r="W13" s="74">
        <f>VLOOKUP(B13,'HARDWARE ASESORIAS SOFTWARE LTD'!$C$24:$R$41,16,0)</f>
        <v>0</v>
      </c>
      <c r="X13" s="79" t="str">
        <f>VLOOKUP(B13,'NUEVA ERA SOLUCIONES SAS'!$C$24:$R$41,4,FALSE)</f>
        <v>283 JUEGO DE CONSTRUCCIÓN</v>
      </c>
      <c r="Y13" s="74">
        <f>VLOOKUP(B13,'NUEVA ERA SOLUCIONES SAS'!$C$24:$R$41,16,0)</f>
        <v>5101144.01</v>
      </c>
      <c r="Z13" s="79" t="str">
        <f>VLOOKUP(B13,'TECNOPHONE COLOMBIA SAS'!$C$24:$R$41,4,0)</f>
        <v>283 JUEGO DE CONSTRUCCIÓN</v>
      </c>
      <c r="AA13" s="74">
        <f>VLOOKUP(B13,'TECNOPHONE COLOMBIA SAS'!$C$24:$R$41,16,0)</f>
        <v>0</v>
      </c>
      <c r="AB13" s="79" t="str">
        <f>VLOOKUP(B13,'UNIÓN TEMPORAL PEDAGÓGICOS 2021'!$C$24:$R$41,4,0)</f>
        <v>283 JUEGO DE CONSTRUCCIÓN</v>
      </c>
      <c r="AC13" s="74">
        <f>VLOOKUP(B13,'UNIÓN TEMPORAL PEDAGÓGICOS 2021'!$C$24:$R$41,16,0)</f>
        <v>0</v>
      </c>
      <c r="AD13" s="79" t="str">
        <f>VLOOKUP(B13,'YUBARTA S.A.S.'!$C$24:$R$41,4,0)</f>
        <v>283 JUEGO DE CONSTRUCCIÓN</v>
      </c>
      <c r="AE13" s="74">
        <f>VLOOKUP(B13,'YUBARTA S.A.S.'!$C$24:$R$41,16,0)</f>
        <v>6188045.79</v>
      </c>
      <c r="AF13" s="79" t="str">
        <f t="shared" si="0"/>
        <v>COINCIDE</v>
      </c>
      <c r="AG13" s="74">
        <f t="shared" si="1"/>
        <v>5101144.01</v>
      </c>
    </row>
    <row r="14" spans="1:33" ht="15" customHeight="1" x14ac:dyDescent="0.25">
      <c r="A14" s="75">
        <v>11</v>
      </c>
      <c r="B14" s="75" t="s">
        <v>47</v>
      </c>
      <c r="C14" s="75" t="s">
        <v>19</v>
      </c>
      <c r="D14" s="75">
        <v>1</v>
      </c>
      <c r="E14" s="75" t="s">
        <v>48</v>
      </c>
      <c r="F14" s="75"/>
      <c r="G14" s="75"/>
      <c r="H14" s="75"/>
      <c r="I14" s="75" t="s">
        <v>49</v>
      </c>
      <c r="J14" s="75">
        <v>11</v>
      </c>
      <c r="K14" s="76">
        <v>404447</v>
      </c>
      <c r="L14" s="76">
        <v>404447</v>
      </c>
      <c r="M14" s="76">
        <v>4448917</v>
      </c>
      <c r="N14" s="76">
        <v>845294.23</v>
      </c>
      <c r="O14" s="76">
        <v>5294211.2300000004</v>
      </c>
      <c r="P14" s="77" t="str">
        <f>VLOOKUP(B14,'COMERCIALIZADORA MUNDIAL'!$C$24:$R$41,4,FALSE)</f>
        <v>286 MUÑECOS DE TRAPO</v>
      </c>
      <c r="Q14" s="74">
        <f>VLOOKUP(B14,'COMERCIALIZADORA MUNDIAL'!$C$24:$R$41,16,FALSE)</f>
        <v>5240477.43</v>
      </c>
      <c r="R14" s="78" t="str">
        <f>VLOOKUP(B14,'COMERCIALIZADORA SERLE.COM SAS'!$B$24:$Q$41,4,FALSE)</f>
        <v>286 MUÑECOS DE TRAPO</v>
      </c>
      <c r="S14" s="74">
        <f>VLOOKUP(B14,'COMERCIALIZADORA SERLE.COM SAS'!$B$24:$Q$41,16,FALSE)</f>
        <v>0</v>
      </c>
      <c r="T14" s="79" t="str">
        <f>VLOOKUP(B14,'Comercializadora Vinarta S.A.S'!$C$24:$R$41,4,FALSE)</f>
        <v>286 MUÑECOS DE TRAPO</v>
      </c>
      <c r="U14" s="74">
        <f>VLOOKUP(B14,'Comercializadora Vinarta S.A.S'!$C$24:$R$41,16,FALSE)</f>
        <v>0</v>
      </c>
      <c r="V14" s="79" t="str">
        <f>VLOOKUP(B14,'HARDWARE ASESORIAS SOFTWARE LTD'!$C$24:$R$41,4,0)</f>
        <v>286 MUÑECOS DE TRAPO</v>
      </c>
      <c r="W14" s="74">
        <f>VLOOKUP(B14,'HARDWARE ASESORIAS SOFTWARE LTD'!$C$24:$R$41,16,0)</f>
        <v>0</v>
      </c>
      <c r="X14" s="79" t="str">
        <f>VLOOKUP(B14,'NUEVA ERA SOLUCIONES SAS'!$C$24:$R$41,4,FALSE)</f>
        <v>286 MUÑECOS DE TRAPO</v>
      </c>
      <c r="Y14" s="74">
        <f>VLOOKUP(B14,'NUEVA ERA SOLUCIONES SAS'!$C$24:$R$41,16,0)</f>
        <v>7213204.0499999998</v>
      </c>
      <c r="Z14" s="79" t="str">
        <f>VLOOKUP(B14,'TECNOPHONE COLOMBIA SAS'!$C$24:$R$41,4,0)</f>
        <v>286 MUÑECOS DE TRAPO</v>
      </c>
      <c r="AA14" s="74">
        <f>VLOOKUP(B14,'TECNOPHONE COLOMBIA SAS'!$C$24:$R$41,16,0)</f>
        <v>0</v>
      </c>
      <c r="AB14" s="79" t="str">
        <f>VLOOKUP(B14,'UNIÓN TEMPORAL PEDAGÓGICOS 2021'!$C$24:$R$41,4,0)</f>
        <v>286 MUÑECOS DE TRAPO</v>
      </c>
      <c r="AC14" s="74">
        <f>VLOOKUP(B14,'UNIÓN TEMPORAL PEDAGÓGICOS 2021'!$C$24:$R$41,16,0)</f>
        <v>0</v>
      </c>
      <c r="AD14" s="79" t="str">
        <f>VLOOKUP(B14,'YUBARTA S.A.S.'!$C$24:$R$41,4,0)</f>
        <v>286 MUÑECOS DE TRAPO</v>
      </c>
      <c r="AE14" s="74">
        <f>VLOOKUP(B14,'YUBARTA S.A.S.'!$C$24:$R$41,16,0)</f>
        <v>5294216.99</v>
      </c>
      <c r="AF14" s="79" t="str">
        <f t="shared" si="0"/>
        <v>COINCIDE</v>
      </c>
      <c r="AG14" s="74">
        <f t="shared" si="1"/>
        <v>5240477.43</v>
      </c>
    </row>
    <row r="15" spans="1:33" ht="15" customHeight="1" x14ac:dyDescent="0.25">
      <c r="A15" s="75">
        <v>12</v>
      </c>
      <c r="B15" s="75" t="s">
        <v>50</v>
      </c>
      <c r="C15" s="75" t="s">
        <v>41</v>
      </c>
      <c r="D15" s="75">
        <v>3</v>
      </c>
      <c r="E15" s="75" t="s">
        <v>51</v>
      </c>
      <c r="F15" s="75"/>
      <c r="G15" s="75"/>
      <c r="H15" s="75"/>
      <c r="I15" s="75" t="s">
        <v>52</v>
      </c>
      <c r="J15" s="75">
        <v>11</v>
      </c>
      <c r="K15" s="76">
        <v>86667</v>
      </c>
      <c r="L15" s="76">
        <v>86667</v>
      </c>
      <c r="M15" s="76">
        <v>953337</v>
      </c>
      <c r="N15" s="76">
        <v>181134.03</v>
      </c>
      <c r="O15" s="76">
        <v>1134471.03</v>
      </c>
      <c r="P15" s="77" t="str">
        <f>VLOOKUP(B15,'COMERCIALIZADORA MUNDIAL'!$C$24:$R$41,4,FALSE)</f>
        <v>296 PLÁSTICO NEGRO</v>
      </c>
      <c r="Q15" s="74">
        <f>VLOOKUP(B15,'COMERCIALIZADORA MUNDIAL'!$C$24:$R$41,16,FALSE)</f>
        <v>0</v>
      </c>
      <c r="R15" s="78" t="str">
        <f>VLOOKUP(B15,'COMERCIALIZADORA SERLE.COM SAS'!$B$24:$Q$41,4,FALSE)</f>
        <v>296 PLÁSTICO NEGRO</v>
      </c>
      <c r="S15" s="74">
        <f>VLOOKUP(B15,'COMERCIALIZADORA SERLE.COM SAS'!$B$24:$Q$41,16,FALSE)</f>
        <v>0</v>
      </c>
      <c r="T15" s="79" t="str">
        <f>VLOOKUP(B15,'Comercializadora Vinarta S.A.S'!$C$24:$R$41,4,FALSE)</f>
        <v>296 PLÁSTICO NEGRO</v>
      </c>
      <c r="U15" s="74">
        <f>VLOOKUP(B15,'Comercializadora Vinarta S.A.S'!$C$24:$R$41,16,FALSE)</f>
        <v>0</v>
      </c>
      <c r="V15" s="79" t="str">
        <f>VLOOKUP(B15,'HARDWARE ASESORIAS SOFTWARE LTD'!$C$24:$R$41,4,0)</f>
        <v>296 PLÁSTICO NEGRO</v>
      </c>
      <c r="W15" s="74">
        <f>VLOOKUP(B15,'HARDWARE ASESORIAS SOFTWARE LTD'!$C$24:$R$41,16,0)</f>
        <v>0</v>
      </c>
      <c r="X15" s="79" t="str">
        <f>VLOOKUP(B15,'NUEVA ERA SOLUCIONES SAS'!$C$24:$R$41,4,FALSE)</f>
        <v>296 PLÁSTICO NEGRO</v>
      </c>
      <c r="Y15" s="74">
        <f>VLOOKUP(B15,'NUEVA ERA SOLUCIONES SAS'!$C$24:$R$41,16,0)</f>
        <v>0</v>
      </c>
      <c r="Z15" s="79" t="str">
        <f>VLOOKUP(B15,'TECNOPHONE COLOMBIA SAS'!$C$24:$R$41,4,0)</f>
        <v>296 PLÁSTICO NEGRO</v>
      </c>
      <c r="AA15" s="74">
        <f>VLOOKUP(B15,'TECNOPHONE COLOMBIA SAS'!$C$24:$R$41,16,0)</f>
        <v>0</v>
      </c>
      <c r="AB15" s="79" t="str">
        <f>VLOOKUP(B15,'UNIÓN TEMPORAL PEDAGÓGICOS 2021'!$C$24:$R$41,4,0)</f>
        <v>296 PLÁSTICO NEGRO</v>
      </c>
      <c r="AC15" s="74">
        <f>VLOOKUP(B15,'UNIÓN TEMPORAL PEDAGÓGICOS 2021'!$C$24:$R$41,16,0)</f>
        <v>0</v>
      </c>
      <c r="AD15" s="79" t="str">
        <f>VLOOKUP(B15,'YUBARTA S.A.S.'!$C$24:$R$41,4,0)</f>
        <v>296 PLÁSTICO NEGRO</v>
      </c>
      <c r="AE15" s="74">
        <f>VLOOKUP(B15,'YUBARTA S.A.S.'!$C$24:$R$41,16,0)</f>
        <v>0</v>
      </c>
      <c r="AF15" s="79" t="str">
        <f t="shared" si="0"/>
        <v>COINCIDE</v>
      </c>
      <c r="AG15" s="74">
        <f t="shared" si="1"/>
        <v>1134471.03</v>
      </c>
    </row>
    <row r="16" spans="1:33" ht="15" customHeight="1" x14ac:dyDescent="0.25">
      <c r="A16" s="75">
        <v>13</v>
      </c>
      <c r="B16" s="75" t="s">
        <v>53</v>
      </c>
      <c r="C16" s="75" t="s">
        <v>41</v>
      </c>
      <c r="D16" s="75">
        <v>3</v>
      </c>
      <c r="E16" s="75" t="s">
        <v>54</v>
      </c>
      <c r="F16" s="75"/>
      <c r="G16" s="75"/>
      <c r="H16" s="75"/>
      <c r="I16" s="75" t="s">
        <v>55</v>
      </c>
      <c r="J16" s="75">
        <v>11</v>
      </c>
      <c r="K16" s="76">
        <v>12746</v>
      </c>
      <c r="L16" s="76">
        <v>12746</v>
      </c>
      <c r="M16" s="76">
        <v>140206</v>
      </c>
      <c r="N16" s="76">
        <v>26639.14</v>
      </c>
      <c r="O16" s="76">
        <v>166845.14000000001</v>
      </c>
      <c r="P16" s="77" t="str">
        <f>VLOOKUP(B16,'COMERCIALIZADORA MUNDIAL'!$C$24:$R$41,4,FALSE)</f>
        <v>297 PLÁSTICO UNICOLOR DELGADO</v>
      </c>
      <c r="Q16" s="74">
        <f>VLOOKUP(B16,'COMERCIALIZADORA MUNDIAL'!$C$24:$R$41,16,FALSE)</f>
        <v>0</v>
      </c>
      <c r="R16" s="78" t="str">
        <f>VLOOKUP(B16,'COMERCIALIZADORA SERLE.COM SAS'!$B$24:$Q$41,4,FALSE)</f>
        <v>297 PLÁSTICO UNICOLOR DELGADO</v>
      </c>
      <c r="S16" s="74">
        <f>VLOOKUP(B16,'COMERCIALIZADORA SERLE.COM SAS'!$B$24:$Q$41,16,FALSE)</f>
        <v>0</v>
      </c>
      <c r="T16" s="79" t="str">
        <f>VLOOKUP(B16,'Comercializadora Vinarta S.A.S'!$C$24:$R$41,4,FALSE)</f>
        <v>297 PLÁSTICO UNICOLOR DELGADO</v>
      </c>
      <c r="U16" s="74">
        <f>VLOOKUP(B16,'Comercializadora Vinarta S.A.S'!$C$24:$R$41,16,FALSE)</f>
        <v>0</v>
      </c>
      <c r="V16" s="79" t="str">
        <f>VLOOKUP(B16,'HARDWARE ASESORIAS SOFTWARE LTD'!$C$24:$R$41,4,0)</f>
        <v>297 PLÁSTICO UNICOLOR DELGADO</v>
      </c>
      <c r="W16" s="74">
        <f>VLOOKUP(B16,'HARDWARE ASESORIAS SOFTWARE LTD'!$C$24:$R$41,16,0)</f>
        <v>0</v>
      </c>
      <c r="X16" s="79" t="str">
        <f>VLOOKUP(B16,'NUEVA ERA SOLUCIONES SAS'!$C$24:$R$41,4,FALSE)</f>
        <v>297 PLÁSTICO UNICOLOR DELGADO</v>
      </c>
      <c r="Y16" s="74">
        <f>VLOOKUP(B16,'NUEVA ERA SOLUCIONES SAS'!$C$24:$R$41,16,0)</f>
        <v>0</v>
      </c>
      <c r="Z16" s="79" t="str">
        <f>VLOOKUP(B16,'TECNOPHONE COLOMBIA SAS'!$C$24:$R$41,4,0)</f>
        <v>297 PLÁSTICO UNICOLOR DELGADO</v>
      </c>
      <c r="AA16" s="74">
        <f>VLOOKUP(B16,'TECNOPHONE COLOMBIA SAS'!$C$24:$R$41,16,0)</f>
        <v>0</v>
      </c>
      <c r="AB16" s="79" t="str">
        <f>VLOOKUP(B16,'UNIÓN TEMPORAL PEDAGÓGICOS 2021'!$C$24:$R$41,4,0)</f>
        <v>297 PLÁSTICO UNICOLOR DELGADO</v>
      </c>
      <c r="AC16" s="74">
        <f>VLOOKUP(B16,'UNIÓN TEMPORAL PEDAGÓGICOS 2021'!$C$24:$R$41,16,0)</f>
        <v>0</v>
      </c>
      <c r="AD16" s="79" t="str">
        <f>VLOOKUP(B16,'YUBARTA S.A.S.'!$C$24:$R$41,4,0)</f>
        <v>297 PLÁSTICO UNICOLOR DELGADO</v>
      </c>
      <c r="AE16" s="74">
        <f>VLOOKUP(B16,'YUBARTA S.A.S.'!$C$24:$R$41,16,0)</f>
        <v>0</v>
      </c>
      <c r="AF16" s="79" t="str">
        <f t="shared" si="0"/>
        <v>COINCIDE</v>
      </c>
      <c r="AG16" s="74">
        <f t="shared" si="1"/>
        <v>166845.14000000001</v>
      </c>
    </row>
    <row r="17" spans="1:33" x14ac:dyDescent="0.25">
      <c r="A17" s="75">
        <v>14</v>
      </c>
      <c r="B17" s="75" t="s">
        <v>56</v>
      </c>
      <c r="C17" s="75" t="s">
        <v>19</v>
      </c>
      <c r="D17" s="75">
        <v>1</v>
      </c>
      <c r="E17" s="75" t="s">
        <v>57</v>
      </c>
      <c r="F17" s="75"/>
      <c r="G17" s="75"/>
      <c r="H17" s="75"/>
      <c r="I17" s="75" t="s">
        <v>58</v>
      </c>
      <c r="J17" s="75">
        <v>18</v>
      </c>
      <c r="K17" s="76">
        <v>359143</v>
      </c>
      <c r="L17" s="76">
        <v>359143</v>
      </c>
      <c r="M17" s="76">
        <v>6464574</v>
      </c>
      <c r="N17" s="76">
        <v>1228269.06</v>
      </c>
      <c r="O17" s="76">
        <v>7692843.0599999996</v>
      </c>
      <c r="P17" s="77" t="str">
        <f>VLOOKUP(B17,'COMERCIALIZADORA MUNDIAL'!$C$24:$R$41,4,FALSE)</f>
        <v>304 SET DE JUGUETES DE ANIMALES SALVAJES</v>
      </c>
      <c r="Q17" s="74">
        <f>VLOOKUP(B17,'COMERCIALIZADORA MUNDIAL'!$C$24:$R$41,16,FALSE)</f>
        <v>7496407.9500000002</v>
      </c>
      <c r="R17" s="78" t="str">
        <f>VLOOKUP(B17,'COMERCIALIZADORA SERLE.COM SAS'!$B$24:$Q$41,4,FALSE)</f>
        <v>304 SET DE JUGUETES DE ANIMALES SALVAJES</v>
      </c>
      <c r="S17" s="74">
        <f>VLOOKUP(B17,'COMERCIALIZADORA SERLE.COM SAS'!$B$24:$Q$41,16,FALSE)</f>
        <v>0</v>
      </c>
      <c r="T17" s="79" t="str">
        <f>VLOOKUP(B17,'Comercializadora Vinarta S.A.S'!$C$24:$R$41,4,FALSE)</f>
        <v>304 SET DE JUGUETES DE ANIMALES SALVAJES</v>
      </c>
      <c r="U17" s="74">
        <f>VLOOKUP(B17,'Comercializadora Vinarta S.A.S'!$C$24:$R$41,16,FALSE)</f>
        <v>0</v>
      </c>
      <c r="V17" s="79" t="str">
        <f>VLOOKUP(B17,'HARDWARE ASESORIAS SOFTWARE LTD'!$C$24:$R$41,4,0)</f>
        <v>304 SET DE JUGUETES DE ANIMALES SALVAJES</v>
      </c>
      <c r="W17" s="74">
        <f>VLOOKUP(B17,'HARDWARE ASESORIAS SOFTWARE LTD'!$C$24:$R$41,16,0)</f>
        <v>0</v>
      </c>
      <c r="X17" s="79" t="str">
        <f>VLOOKUP(B17,'NUEVA ERA SOLUCIONES SAS'!$C$24:$R$41,4,FALSE)</f>
        <v>304 SET DE JUGUETES DE ANIMALES SALVAJES</v>
      </c>
      <c r="Y17" s="74">
        <f>VLOOKUP(B17,'NUEVA ERA SOLUCIONES SAS'!$C$24:$R$41,16,0)</f>
        <v>7692844.7699999996</v>
      </c>
      <c r="Z17" s="79" t="str">
        <f>VLOOKUP(B17,'TECNOPHONE COLOMBIA SAS'!$C$24:$R$41,4,0)</f>
        <v>304 SET DE JUGUETES DE ANIMALES SALVAJES</v>
      </c>
      <c r="AA17" s="74">
        <f>VLOOKUP(B17,'TECNOPHONE COLOMBIA SAS'!$C$24:$R$41,16,0)</f>
        <v>0</v>
      </c>
      <c r="AB17" s="79" t="str">
        <f>VLOOKUP(B17,'UNIÓN TEMPORAL PEDAGÓGICOS 2021'!$C$24:$R$41,4,0)</f>
        <v>304 SET DE JUGUETES DE ANIMALES SALVAJES</v>
      </c>
      <c r="AC17" s="74">
        <f>VLOOKUP(B17,'UNIÓN TEMPORAL PEDAGÓGICOS 2021'!$C$24:$R$41,16,0)</f>
        <v>0</v>
      </c>
      <c r="AD17" s="79" t="str">
        <f>VLOOKUP(B17,'YUBARTA S.A.S.'!$C$24:$R$41,4,0)</f>
        <v>304 SET DE JUGUETES DE ANIMALES SALVAJES</v>
      </c>
      <c r="AE17" s="74">
        <f>VLOOKUP(B17,'YUBARTA S.A.S.'!$C$24:$R$41,16,0)</f>
        <v>9900873.4199999999</v>
      </c>
      <c r="AF17" s="79" t="str">
        <f t="shared" si="0"/>
        <v>COINCIDE</v>
      </c>
      <c r="AG17" s="74">
        <f t="shared" si="1"/>
        <v>7496407.9500000002</v>
      </c>
    </row>
    <row r="18" spans="1:33" x14ac:dyDescent="0.25">
      <c r="A18" s="75">
        <v>15</v>
      </c>
      <c r="B18" s="75" t="s">
        <v>59</v>
      </c>
      <c r="C18" s="75" t="s">
        <v>15</v>
      </c>
      <c r="D18" s="75">
        <v>1</v>
      </c>
      <c r="E18" s="75" t="s">
        <v>60</v>
      </c>
      <c r="F18" s="75"/>
      <c r="G18" s="75"/>
      <c r="H18" s="75"/>
      <c r="I18" s="75" t="s">
        <v>24</v>
      </c>
      <c r="J18" s="75">
        <v>10</v>
      </c>
      <c r="K18" s="76">
        <v>57778</v>
      </c>
      <c r="L18" s="76">
        <v>57778</v>
      </c>
      <c r="M18" s="76">
        <v>577780</v>
      </c>
      <c r="N18" s="76">
        <v>109778.2</v>
      </c>
      <c r="O18" s="76">
        <v>687558.2</v>
      </c>
      <c r="P18" s="77" t="str">
        <f>VLOOKUP(B18,'COMERCIALIZADORA MUNDIAL'!$C$24:$R$41,4,FALSE)</f>
        <v>331 COLCHONETAS DE CAMPIN O EJERCICIOS</v>
      </c>
      <c r="Q18" s="74">
        <f>VLOOKUP(B18,'COMERCIALIZADORA MUNDIAL'!$C$24:$R$41,16,FALSE)</f>
        <v>0</v>
      </c>
      <c r="R18" s="78" t="str">
        <f>VLOOKUP(B18,'COMERCIALIZADORA SERLE.COM SAS'!$B$24:$Q$41,4,FALSE)</f>
        <v>331 COLCHONETAS DE CAMPIN O EJERCICIOS</v>
      </c>
      <c r="S18" s="74">
        <f>VLOOKUP(B18,'COMERCIALIZADORA SERLE.COM SAS'!$B$24:$Q$41,16,FALSE)</f>
        <v>0</v>
      </c>
      <c r="T18" s="79" t="str">
        <f>VLOOKUP(B18,'Comercializadora Vinarta S.A.S'!$C$24:$R$41,4,FALSE)</f>
        <v>331 COLCHONETAS DE CAMPIN O EJERCICIOS</v>
      </c>
      <c r="U18" s="74">
        <f>VLOOKUP(B18,'Comercializadora Vinarta S.A.S'!$C$24:$R$41,16,FALSE)</f>
        <v>647724.97</v>
      </c>
      <c r="V18" s="79" t="str">
        <f>VLOOKUP(B18,'HARDWARE ASESORIAS SOFTWARE LTD'!$C$24:$R$41,4,0)</f>
        <v>331 COLCHONETAS DE CAMPIN O EJERCICIOS</v>
      </c>
      <c r="W18" s="74">
        <f>VLOOKUP(B18,'HARDWARE ASESORIAS SOFTWARE LTD'!$C$24:$R$41,16,0)</f>
        <v>0</v>
      </c>
      <c r="X18" s="79" t="str">
        <f>VLOOKUP(B18,'NUEVA ERA SOLUCIONES SAS'!$C$24:$R$41,4,FALSE)</f>
        <v>331 COLCHONETAS DE CAMPIN O EJERCICIOS</v>
      </c>
      <c r="Y18" s="74">
        <f>VLOOKUP(B18,'NUEVA ERA SOLUCIONES SAS'!$C$24:$R$41,16,0)</f>
        <v>1305906.24</v>
      </c>
      <c r="Z18" s="79" t="str">
        <f>VLOOKUP(B18,'TECNOPHONE COLOMBIA SAS'!$C$24:$R$41,4,0)</f>
        <v>331 COLCHONETAS DE CAMPIN O EJERCICIOS</v>
      </c>
      <c r="AA18" s="74">
        <f>VLOOKUP(B18,'TECNOPHONE COLOMBIA SAS'!$C$24:$R$41,16,0)</f>
        <v>0</v>
      </c>
      <c r="AB18" s="79" t="str">
        <f>VLOOKUP(B18,'UNIÓN TEMPORAL PEDAGÓGICOS 2021'!$C$24:$R$41,4,0)</f>
        <v>331 COLCHONETAS DE CAMPIN O EJERCICIOS</v>
      </c>
      <c r="AC18" s="74">
        <f>VLOOKUP(B18,'UNIÓN TEMPORAL PEDAGÓGICOS 2021'!$C$24:$R$41,16,0)</f>
        <v>529421.72</v>
      </c>
      <c r="AD18" s="79" t="str">
        <f>VLOOKUP(B18,'YUBARTA S.A.S.'!$C$24:$R$41,4,0)</f>
        <v>331 COLCHONETAS DE CAMPIN O EJERCICIOS</v>
      </c>
      <c r="AE18" s="74">
        <f>VLOOKUP(B18,'YUBARTA S.A.S.'!$C$24:$R$41,16,0)</f>
        <v>0</v>
      </c>
      <c r="AF18" s="79" t="str">
        <f t="shared" si="0"/>
        <v>COINCIDE</v>
      </c>
      <c r="AG18" s="74">
        <f t="shared" si="1"/>
        <v>529421.72</v>
      </c>
    </row>
    <row r="19" spans="1:33" ht="15" customHeight="1" x14ac:dyDescent="0.25">
      <c r="A19" s="75">
        <v>16</v>
      </c>
      <c r="B19" s="75" t="s">
        <v>61</v>
      </c>
      <c r="C19" s="75" t="s">
        <v>19</v>
      </c>
      <c r="D19" s="75">
        <v>2</v>
      </c>
      <c r="E19" s="75" t="s">
        <v>62</v>
      </c>
      <c r="F19" s="75"/>
      <c r="G19" s="75"/>
      <c r="H19" s="75"/>
      <c r="I19" s="75" t="s">
        <v>63</v>
      </c>
      <c r="J19" s="75">
        <v>4</v>
      </c>
      <c r="K19" s="76">
        <v>42700</v>
      </c>
      <c r="L19" s="76">
        <v>42700</v>
      </c>
      <c r="M19" s="76">
        <v>170800</v>
      </c>
      <c r="N19" s="76">
        <v>32452</v>
      </c>
      <c r="O19" s="76">
        <v>203252</v>
      </c>
      <c r="P19" s="77" t="str">
        <f>VLOOKUP(B19,'COMERCIALIZADORA MUNDIAL'!$C$24:$R$41,4,FALSE)</f>
        <v>4 CLAVES</v>
      </c>
      <c r="Q19" s="74">
        <f>VLOOKUP(B19,'COMERCIALIZADORA MUNDIAL'!$C$24:$R$41,16,FALSE)</f>
        <v>0</v>
      </c>
      <c r="R19" s="78" t="str">
        <f>VLOOKUP(B19,'COMERCIALIZADORA SERLE.COM SAS'!$B$24:$Q$41,4,FALSE)</f>
        <v>4 CLAVES</v>
      </c>
      <c r="S19" s="74">
        <f>VLOOKUP(B19,'COMERCIALIZADORA SERLE.COM SAS'!$B$24:$Q$41,16,FALSE)</f>
        <v>0</v>
      </c>
      <c r="T19" s="79" t="str">
        <f>VLOOKUP(B19,'Comercializadora Vinarta S.A.S'!$C$24:$R$41,4,FALSE)</f>
        <v>4 CLAVES</v>
      </c>
      <c r="U19" s="74">
        <f>VLOOKUP(B19,'Comercializadora Vinarta S.A.S'!$C$24:$R$41,16,FALSE)</f>
        <v>0</v>
      </c>
      <c r="V19" s="79" t="str">
        <f>VLOOKUP(B19,'HARDWARE ASESORIAS SOFTWARE LTD'!$C$24:$R$41,4,0)</f>
        <v>4 CLAVES</v>
      </c>
      <c r="W19" s="74">
        <f>VLOOKUP(B19,'HARDWARE ASESORIAS SOFTWARE LTD'!$C$24:$R$41,16,0)</f>
        <v>0</v>
      </c>
      <c r="X19" s="79" t="str">
        <f>VLOOKUP(B19,'NUEVA ERA SOLUCIONES SAS'!$C$24:$R$41,4,FALSE)</f>
        <v>4 CLAVES</v>
      </c>
      <c r="Y19" s="74">
        <f>VLOOKUP(B19,'NUEVA ERA SOLUCIONES SAS'!$C$24:$R$41,16,0)</f>
        <v>117728.98</v>
      </c>
      <c r="Z19" s="79" t="str">
        <f>VLOOKUP(B19,'TECNOPHONE COLOMBIA SAS'!$C$24:$R$41,4,0)</f>
        <v>4 CLAVES</v>
      </c>
      <c r="AA19" s="74">
        <f>VLOOKUP(B19,'TECNOPHONE COLOMBIA SAS'!$C$24:$R$41,16,0)</f>
        <v>0</v>
      </c>
      <c r="AB19" s="79" t="str">
        <f>VLOOKUP(B19,'UNIÓN TEMPORAL PEDAGÓGICOS 2021'!$C$24:$R$41,4,0)</f>
        <v>4 CLAVES</v>
      </c>
      <c r="AC19" s="74">
        <f>VLOOKUP(B19,'UNIÓN TEMPORAL PEDAGÓGICOS 2021'!$C$24:$R$41,16,0)</f>
        <v>0</v>
      </c>
      <c r="AD19" s="79" t="str">
        <f>VLOOKUP(B19,'YUBARTA S.A.S.'!$C$24:$R$41,4,0)</f>
        <v>4 CLAVES</v>
      </c>
      <c r="AE19" s="74">
        <f>VLOOKUP(B19,'YUBARTA S.A.S.'!$C$24:$R$41,16,0)</f>
        <v>0</v>
      </c>
      <c r="AF19" s="79" t="str">
        <f t="shared" si="0"/>
        <v>COINCIDE</v>
      </c>
      <c r="AG19" s="74">
        <f t="shared" si="1"/>
        <v>117728.98</v>
      </c>
    </row>
    <row r="20" spans="1:33" ht="15" customHeight="1" x14ac:dyDescent="0.25">
      <c r="A20" s="75">
        <v>17</v>
      </c>
      <c r="B20" s="75" t="s">
        <v>64</v>
      </c>
      <c r="C20" s="75" t="s">
        <v>19</v>
      </c>
      <c r="D20" s="75">
        <v>1</v>
      </c>
      <c r="E20" s="75" t="s">
        <v>65</v>
      </c>
      <c r="F20" s="75"/>
      <c r="G20" s="75"/>
      <c r="H20" s="75"/>
      <c r="I20" s="75" t="s">
        <v>27</v>
      </c>
      <c r="J20" s="75">
        <v>18</v>
      </c>
      <c r="K20" s="76">
        <v>130255</v>
      </c>
      <c r="L20" s="76">
        <v>130255</v>
      </c>
      <c r="M20" s="76">
        <v>2344590</v>
      </c>
      <c r="N20" s="76">
        <v>445472.1</v>
      </c>
      <c r="O20" s="76">
        <v>2790062.1</v>
      </c>
      <c r="P20" s="77" t="str">
        <f>VLOOKUP(B20,'COMERCIALIZADORA MUNDIAL'!$C$24:$R$41,4,FALSE)</f>
        <v>90 ABACO</v>
      </c>
      <c r="Q20" s="74">
        <f>VLOOKUP(B20,'COMERCIALIZADORA MUNDIAL'!$C$24:$R$41,16,FALSE)</f>
        <v>2678157.17</v>
      </c>
      <c r="R20" s="78" t="str">
        <f>VLOOKUP(B20,'COMERCIALIZADORA SERLE.COM SAS'!$B$24:$Q$41,4,FALSE)</f>
        <v>90 ABACO</v>
      </c>
      <c r="S20" s="74">
        <f>VLOOKUP(B20,'COMERCIALIZADORA SERLE.COM SAS'!$B$24:$Q$41,16,FALSE)</f>
        <v>0</v>
      </c>
      <c r="T20" s="79" t="str">
        <f>VLOOKUP(B20,'Comercializadora Vinarta S.A.S'!$C$24:$R$41,4,FALSE)</f>
        <v>90 ABACO</v>
      </c>
      <c r="U20" s="74">
        <f>VLOOKUP(B20,'Comercializadora Vinarta S.A.S'!$C$24:$R$41,16,FALSE)</f>
        <v>0</v>
      </c>
      <c r="V20" s="79" t="str">
        <f>VLOOKUP(B20,'HARDWARE ASESORIAS SOFTWARE LTD'!$C$24:$R$41,4,0)</f>
        <v>90 ABACO</v>
      </c>
      <c r="W20" s="74">
        <f>VLOOKUP(B20,'HARDWARE ASESORIAS SOFTWARE LTD'!$C$24:$R$41,16,0)</f>
        <v>0</v>
      </c>
      <c r="X20" s="79" t="str">
        <f>VLOOKUP(B20,'NUEVA ERA SOLUCIONES SAS'!$C$24:$R$41,4,FALSE)</f>
        <v>90 ABACO</v>
      </c>
      <c r="Y20" s="74">
        <f>VLOOKUP(B20,'NUEVA ERA SOLUCIONES SAS'!$C$24:$R$41,16,0)</f>
        <v>1203481.6299999999</v>
      </c>
      <c r="Z20" s="79" t="str">
        <f>VLOOKUP(B20,'TECNOPHONE COLOMBIA SAS'!$C$24:$R$41,4,0)</f>
        <v>90 ABACO</v>
      </c>
      <c r="AA20" s="74">
        <f>VLOOKUP(B20,'TECNOPHONE COLOMBIA SAS'!$C$24:$R$41,16,0)</f>
        <v>0</v>
      </c>
      <c r="AB20" s="79" t="str">
        <f>VLOOKUP(B20,'UNIÓN TEMPORAL PEDAGÓGICOS 2021'!$C$24:$R$41,4,0)</f>
        <v>90 ABACO</v>
      </c>
      <c r="AC20" s="74">
        <f>VLOOKUP(B20,'UNIÓN TEMPORAL PEDAGÓGICOS 2021'!$C$24:$R$41,16,0)</f>
        <v>0</v>
      </c>
      <c r="AD20" s="79" t="str">
        <f>VLOOKUP(B20,'YUBARTA S.A.S.'!$C$24:$R$41,4,0)</f>
        <v>90 ABACO</v>
      </c>
      <c r="AE20" s="74">
        <f>VLOOKUP(B20,'YUBARTA S.A.S.'!$C$24:$R$41,16,0)</f>
        <v>6806850.3799999999</v>
      </c>
      <c r="AF20" s="79" t="str">
        <f t="shared" si="0"/>
        <v>COINCIDE</v>
      </c>
      <c r="AG20" s="74">
        <f t="shared" si="1"/>
        <v>1203481.6299999999</v>
      </c>
    </row>
    <row r="21" spans="1:33" ht="15" customHeight="1" x14ac:dyDescent="0.25">
      <c r="A21" s="75">
        <v>18</v>
      </c>
      <c r="B21" s="75" t="s">
        <v>66</v>
      </c>
      <c r="C21" s="75" t="s">
        <v>15</v>
      </c>
      <c r="D21" s="75">
        <v>1</v>
      </c>
      <c r="E21" s="75" t="s">
        <v>67</v>
      </c>
      <c r="F21" s="75"/>
      <c r="G21" s="75"/>
      <c r="H21" s="75"/>
      <c r="I21" s="75" t="s">
        <v>24</v>
      </c>
      <c r="J21" s="75">
        <v>38</v>
      </c>
      <c r="K21" s="76">
        <v>101112</v>
      </c>
      <c r="L21" s="76">
        <v>101112</v>
      </c>
      <c r="M21" s="76">
        <v>3842256</v>
      </c>
      <c r="N21" s="76">
        <v>730028.64</v>
      </c>
      <c r="O21" s="76">
        <v>4572284.6399999997</v>
      </c>
      <c r="P21" s="77" t="str">
        <f>VLOOKUP(B21,'COMERCIALIZADORA MUNDIAL'!$C$24:$R$41,4,FALSE)</f>
        <v>98 BALON DE VOLEIBOL</v>
      </c>
      <c r="Q21" s="74">
        <f>VLOOKUP(B21,'COMERCIALIZADORA MUNDIAL'!$C$24:$R$41,16,FALSE)</f>
        <v>0</v>
      </c>
      <c r="R21" s="78" t="str">
        <f>VLOOKUP(B21,'COMERCIALIZADORA SERLE.COM SAS'!$B$24:$Q$41,4,FALSE)</f>
        <v>98 BALON DE VOLEIBOL</v>
      </c>
      <c r="S21" s="74">
        <f>VLOOKUP(B21,'COMERCIALIZADORA SERLE.COM SAS'!$B$24:$Q$41,16,FALSE)</f>
        <v>0</v>
      </c>
      <c r="T21" s="79" t="str">
        <f>VLOOKUP(B21,'Comercializadora Vinarta S.A.S'!$C$24:$R$41,4,FALSE)</f>
        <v>98 BALON DE VOLEIBOL</v>
      </c>
      <c r="U21" s="74">
        <f>VLOOKUP(B21,'Comercializadora Vinarta S.A.S'!$C$24:$R$41,16,FALSE)</f>
        <v>3293346.37</v>
      </c>
      <c r="V21" s="79" t="str">
        <f>VLOOKUP(B21,'HARDWARE ASESORIAS SOFTWARE LTD'!$C$24:$R$41,4,0)</f>
        <v>98 BALON DE VOLEIBOL</v>
      </c>
      <c r="W21" s="74">
        <f>VLOOKUP(B21,'HARDWARE ASESORIAS SOFTWARE LTD'!$C$24:$R$41,16,0)</f>
        <v>0</v>
      </c>
      <c r="X21" s="79" t="str">
        <f>VLOOKUP(B21,'NUEVA ERA SOLUCIONES SAS'!$C$24:$R$41,4,FALSE)</f>
        <v>98 BALON DE VOLEIBOL</v>
      </c>
      <c r="Y21" s="74">
        <f>VLOOKUP(B21,'NUEVA ERA SOLUCIONES SAS'!$C$24:$R$41,16,0)</f>
        <v>13842190.189999999</v>
      </c>
      <c r="Z21" s="79" t="str">
        <f>VLOOKUP(B21,'TECNOPHONE COLOMBIA SAS'!$C$24:$R$41,4,0)</f>
        <v>98 BALON DE VOLEIBOL</v>
      </c>
      <c r="AA21" s="74">
        <f>VLOOKUP(B21,'TECNOPHONE COLOMBIA SAS'!$C$24:$R$41,16,0)</f>
        <v>0</v>
      </c>
      <c r="AB21" s="79" t="str">
        <f>VLOOKUP(B21,'UNIÓN TEMPORAL PEDAGÓGICOS 2021'!$C$24:$R$41,4,0)</f>
        <v>98 BALON DE VOLEIBOL</v>
      </c>
      <c r="AC21" s="74">
        <f>VLOOKUP(B21,'UNIÓN TEMPORAL PEDAGÓGICOS 2021'!$C$24:$R$41,16,0)</f>
        <v>3520653.75</v>
      </c>
      <c r="AD21" s="79" t="str">
        <f>VLOOKUP(B21,'YUBARTA S.A.S.'!$C$24:$R$41,4,0)</f>
        <v>98 BALON DE VOLEIBOL</v>
      </c>
      <c r="AE21" s="74">
        <f>VLOOKUP(B21,'YUBARTA S.A.S.'!$C$24:$R$41,16,0)</f>
        <v>0</v>
      </c>
      <c r="AF21" s="79" t="str">
        <f t="shared" si="0"/>
        <v>COINCIDE</v>
      </c>
      <c r="AG21" s="74">
        <f t="shared" si="1"/>
        <v>3293346.37</v>
      </c>
    </row>
    <row r="22" spans="1:33" x14ac:dyDescent="0.25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 t="s">
        <v>69</v>
      </c>
      <c r="L22" s="75"/>
      <c r="M22" s="76">
        <v>60580946</v>
      </c>
      <c r="N22" s="76">
        <v>11510379.74</v>
      </c>
      <c r="O22" s="76">
        <v>72091325.739999995</v>
      </c>
      <c r="P22" s="77"/>
      <c r="Q22" s="74"/>
      <c r="R22" s="78"/>
      <c r="S22" s="73"/>
      <c r="T22" s="79"/>
      <c r="U22" s="73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</row>
  </sheetData>
  <mergeCells count="11">
    <mergeCell ref="B2:O2"/>
    <mergeCell ref="Z2:AA2"/>
    <mergeCell ref="AB2:AC2"/>
    <mergeCell ref="AD2:AE2"/>
    <mergeCell ref="AF2:AF3"/>
    <mergeCell ref="AG2:AG3"/>
    <mergeCell ref="P2:Q2"/>
    <mergeCell ref="R2:S2"/>
    <mergeCell ref="T2:U2"/>
    <mergeCell ref="V2:W2"/>
    <mergeCell ref="X2:Y2"/>
  </mergeCells>
  <conditionalFormatting sqref="AG4 AE4 AC4 AA4 W4 Y4 U4 S4 Q4">
    <cfRule type="duplicateValues" dxfId="16" priority="7"/>
  </conditionalFormatting>
  <conditionalFormatting sqref="AG4">
    <cfRule type="cellIs" dxfId="20" priority="6" operator="between">
      <formula>0</formula>
      <formula>0</formula>
    </cfRule>
  </conditionalFormatting>
  <conditionalFormatting sqref="AE4">
    <cfRule type="cellIs" dxfId="14" priority="5" operator="between">
      <formula>0</formula>
      <formula>0</formula>
    </cfRule>
  </conditionalFormatting>
  <conditionalFormatting sqref="Q4 S4:S5 U4 Y4 W4 AA4 AC4">
    <cfRule type="cellIs" dxfId="13" priority="4" operator="between">
      <formula>0</formula>
      <formula>0</formula>
    </cfRule>
  </conditionalFormatting>
  <conditionalFormatting sqref="S5">
    <cfRule type="duplicateValues" dxfId="12" priority="3"/>
  </conditionalFormatting>
  <conditionalFormatting sqref="Q5:Q22 S6:S21 U5:U21 W5:W21 Y5:Y21 AA5:AA8 AE5:AE21 AC5:AC21 AG5:AG21 AA10:AA21">
    <cfRule type="duplicateValues" dxfId="11" priority="2"/>
  </conditionalFormatting>
  <conditionalFormatting sqref="Q5:Q22 S6:S21 U5:U21 W5:W21 Y5:Y21 AA5:AA8 AE5:AE21 AC5:AC21 AG5:AG21 AA10:AA21">
    <cfRule type="cellIs" dxfId="10" priority="1" operator="between">
      <formula>0</formula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08A39-6009-4D47-B116-9C45142F5AF0}">
  <dimension ref="A1:R50"/>
  <sheetViews>
    <sheetView topLeftCell="J16" workbookViewId="0">
      <selection activeCell="R24" sqref="R24"/>
    </sheetView>
  </sheetViews>
  <sheetFormatPr baseColWidth="10" defaultColWidth="11.42578125" defaultRowHeight="12.75" x14ac:dyDescent="0.2"/>
  <cols>
    <col min="1" max="1" width="2.140625" style="9" customWidth="1"/>
    <col min="2" max="2" width="18.7109375" style="9" customWidth="1"/>
    <col min="3" max="3" width="18.85546875" style="9" customWidth="1"/>
    <col min="4" max="4" width="19.28515625" style="9" customWidth="1"/>
    <col min="5" max="5" width="25.5703125" style="9" customWidth="1"/>
    <col min="6" max="6" width="22.28515625" style="9" customWidth="1"/>
    <col min="7" max="7" width="24" style="9" customWidth="1"/>
    <col min="8" max="8" width="23.28515625" style="9" customWidth="1"/>
    <col min="9" max="9" width="20" style="9" customWidth="1"/>
    <col min="10" max="10" width="11.28515625" style="9" customWidth="1"/>
    <col min="11" max="11" width="12" style="9" customWidth="1"/>
    <col min="12" max="12" width="22.85546875" style="9" customWidth="1"/>
    <col min="13" max="13" width="28.140625" style="9" customWidth="1"/>
    <col min="14" max="14" width="16.7109375" style="9" customWidth="1"/>
    <col min="15" max="15" width="23.5703125" style="9" customWidth="1"/>
    <col min="16" max="29" width="24.28515625" style="9" customWidth="1"/>
    <col min="30" max="30" width="33.42578125" style="9" customWidth="1"/>
    <col min="31" max="31" width="35.28515625" style="9" customWidth="1"/>
    <col min="32" max="34" width="34.5703125" style="9" customWidth="1"/>
    <col min="35" max="35" width="20" style="9" customWidth="1"/>
    <col min="36" max="36" width="21" style="9" customWidth="1"/>
    <col min="37" max="16384" width="11.42578125" style="9"/>
  </cols>
  <sheetData>
    <row r="1" spans="2:13" ht="68.849999999999994" customHeight="1" x14ac:dyDescent="0.2">
      <c r="B1" s="7" t="s">
        <v>78</v>
      </c>
      <c r="C1" s="7"/>
      <c r="D1" s="7"/>
      <c r="E1" s="7"/>
      <c r="F1" s="7"/>
      <c r="G1" s="7"/>
      <c r="H1" s="7"/>
      <c r="I1" s="7"/>
      <c r="J1" s="7"/>
      <c r="K1" s="7"/>
      <c r="L1" s="8"/>
      <c r="M1" s="8"/>
    </row>
    <row r="2" spans="2:13" ht="20.25" customHeight="1" x14ac:dyDescent="0.2">
      <c r="B2" s="10" t="s">
        <v>79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</row>
    <row r="3" spans="2:13" ht="15.75" customHeight="1" x14ac:dyDescent="0.2">
      <c r="B3" s="11" t="s">
        <v>80</v>
      </c>
      <c r="C3" s="12">
        <v>45852</v>
      </c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13" ht="28.9" customHeight="1" x14ac:dyDescent="0.2">
      <c r="B4" s="13" t="s">
        <v>81</v>
      </c>
      <c r="C4" s="14"/>
      <c r="D4" s="14"/>
      <c r="E4" s="14"/>
      <c r="F4" s="14"/>
      <c r="G4" s="14"/>
      <c r="H4" s="14"/>
      <c r="I4" s="14"/>
      <c r="J4" s="14"/>
      <c r="K4" s="14"/>
    </row>
    <row r="5" spans="2:13" ht="3.95" customHeight="1" x14ac:dyDescent="0.2"/>
    <row r="6" spans="2:13" ht="12.95" customHeight="1" x14ac:dyDescent="0.2">
      <c r="B6" s="15" t="s">
        <v>82</v>
      </c>
      <c r="C6" s="15"/>
      <c r="D6" s="16" t="s">
        <v>83</v>
      </c>
      <c r="E6" s="16"/>
      <c r="F6" s="16"/>
      <c r="H6" s="17" t="s">
        <v>84</v>
      </c>
      <c r="I6" s="18">
        <v>899999061</v>
      </c>
      <c r="J6" s="19"/>
      <c r="K6" s="20"/>
    </row>
    <row r="7" spans="2:13" ht="3.95" customHeight="1" x14ac:dyDescent="0.2">
      <c r="B7" s="21"/>
      <c r="C7" s="21"/>
      <c r="D7" s="22"/>
      <c r="E7" s="22"/>
      <c r="F7" s="22"/>
      <c r="H7" s="23"/>
    </row>
    <row r="8" spans="2:13" ht="12.95" customHeight="1" x14ac:dyDescent="0.2">
      <c r="B8" s="15" t="s">
        <v>85</v>
      </c>
      <c r="C8" s="15"/>
      <c r="D8" s="24" t="s">
        <v>86</v>
      </c>
      <c r="E8" s="24"/>
      <c r="F8" s="24"/>
      <c r="H8" s="17" t="s">
        <v>87</v>
      </c>
      <c r="I8" s="18" t="s">
        <v>88</v>
      </c>
      <c r="J8" s="19"/>
      <c r="K8" s="20"/>
    </row>
    <row r="9" spans="2:13" ht="3.95" customHeight="1" x14ac:dyDescent="0.2">
      <c r="B9" s="21"/>
      <c r="C9" s="21"/>
      <c r="D9" s="22"/>
      <c r="E9" s="22"/>
      <c r="F9" s="22"/>
      <c r="H9" s="23"/>
    </row>
    <row r="10" spans="2:13" ht="12.95" customHeight="1" x14ac:dyDescent="0.2">
      <c r="B10" s="15" t="s">
        <v>89</v>
      </c>
      <c r="C10" s="15"/>
      <c r="D10" s="16" t="s">
        <v>90</v>
      </c>
      <c r="E10" s="16"/>
      <c r="F10" s="16"/>
      <c r="H10" s="17" t="s">
        <v>91</v>
      </c>
      <c r="I10" s="18">
        <v>3124074452</v>
      </c>
      <c r="J10" s="19"/>
      <c r="K10" s="20"/>
    </row>
    <row r="11" spans="2:13" ht="3.95" customHeight="1" x14ac:dyDescent="0.2">
      <c r="D11" s="22"/>
      <c r="E11" s="22"/>
      <c r="F11" s="22"/>
    </row>
    <row r="12" spans="2:13" ht="12.95" customHeight="1" x14ac:dyDescent="0.2">
      <c r="B12" s="15" t="s">
        <v>92</v>
      </c>
      <c r="C12" s="15"/>
      <c r="D12" s="16" t="s">
        <v>93</v>
      </c>
      <c r="E12" s="16"/>
      <c r="F12" s="16"/>
    </row>
    <row r="13" spans="2:13" ht="5.25" customHeight="1" x14ac:dyDescent="0.2"/>
    <row r="14" spans="2:13" ht="29.25" customHeight="1" x14ac:dyDescent="0.2">
      <c r="B14" s="15" t="s">
        <v>94</v>
      </c>
      <c r="C14" s="15"/>
      <c r="D14" s="25">
        <v>45992</v>
      </c>
      <c r="E14" s="26" t="s">
        <v>95</v>
      </c>
      <c r="F14" s="25">
        <v>46002</v>
      </c>
      <c r="G14" s="27" t="s">
        <v>96</v>
      </c>
      <c r="H14" s="25">
        <v>45758</v>
      </c>
    </row>
    <row r="15" spans="2:13" ht="18" customHeight="1" x14ac:dyDescent="0.2"/>
    <row r="16" spans="2:13" ht="28.9" customHeight="1" x14ac:dyDescent="0.2">
      <c r="B16" s="13" t="s">
        <v>97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2:18" ht="5.25" customHeight="1" x14ac:dyDescent="0.2"/>
    <row r="18" spans="2:18" ht="16.5" customHeight="1" x14ac:dyDescent="0.2"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2:18" ht="18" customHeight="1" x14ac:dyDescent="0.25">
      <c r="B19" s="29" t="s">
        <v>98</v>
      </c>
      <c r="C19" s="1"/>
      <c r="D19" s="30" t="s">
        <v>99</v>
      </c>
      <c r="E19" s="31"/>
      <c r="F19" s="2" t="s">
        <v>100</v>
      </c>
      <c r="G19" s="2"/>
      <c r="H19" s="2"/>
      <c r="I19" s="2"/>
      <c r="J19" s="2"/>
      <c r="K19" s="2"/>
      <c r="L19" s="1"/>
      <c r="M19" s="1"/>
    </row>
    <row r="20" spans="2:18" ht="22.5" customHeight="1" x14ac:dyDescent="0.2">
      <c r="B20" s="32">
        <v>1</v>
      </c>
      <c r="C20" s="1"/>
      <c r="D20" s="1"/>
      <c r="E20" s="1"/>
      <c r="F20" s="1"/>
      <c r="G20" s="1"/>
      <c r="H20" s="1"/>
      <c r="I20" s="1"/>
    </row>
    <row r="21" spans="2:18" ht="15.75" customHeight="1" x14ac:dyDescent="0.2">
      <c r="B21" s="1"/>
      <c r="C21" s="1"/>
      <c r="D21" s="1"/>
      <c r="E21" s="1"/>
      <c r="F21" s="1"/>
      <c r="G21" s="1"/>
      <c r="H21" s="1"/>
      <c r="I21" s="1"/>
    </row>
    <row r="22" spans="2:18" ht="15" x14ac:dyDescent="0.2">
      <c r="B22" s="33" t="s">
        <v>0</v>
      </c>
      <c r="C22" s="34"/>
      <c r="D22" s="34"/>
      <c r="E22" s="34"/>
      <c r="F22" s="34"/>
      <c r="G22" s="34"/>
      <c r="H22" s="34"/>
      <c r="I22" s="34"/>
      <c r="J22" s="34"/>
      <c r="K22" s="35"/>
      <c r="L22" s="36" t="s">
        <v>1</v>
      </c>
      <c r="M22" s="36"/>
      <c r="N22" s="36"/>
      <c r="O22" s="36"/>
      <c r="P22" s="36"/>
      <c r="Q22" s="36"/>
      <c r="R22" s="36"/>
    </row>
    <row r="23" spans="2:18" x14ac:dyDescent="0.2">
      <c r="B23" s="37" t="s">
        <v>2</v>
      </c>
      <c r="C23" s="37" t="s">
        <v>3</v>
      </c>
      <c r="D23" s="37" t="s">
        <v>4</v>
      </c>
      <c r="E23" s="37" t="s">
        <v>5</v>
      </c>
      <c r="F23" s="38" t="s">
        <v>6</v>
      </c>
      <c r="G23" s="39"/>
      <c r="H23" s="39"/>
      <c r="I23" s="40"/>
      <c r="J23" s="41" t="s">
        <v>7</v>
      </c>
      <c r="K23" s="37" t="s">
        <v>8</v>
      </c>
      <c r="L23" s="37" t="s">
        <v>9</v>
      </c>
      <c r="M23" s="37" t="s">
        <v>10</v>
      </c>
      <c r="N23" s="37" t="s">
        <v>76</v>
      </c>
      <c r="O23" s="37" t="s">
        <v>77</v>
      </c>
      <c r="P23" s="37" t="s">
        <v>11</v>
      </c>
      <c r="Q23" s="37" t="s">
        <v>12</v>
      </c>
      <c r="R23" s="37" t="s">
        <v>13</v>
      </c>
    </row>
    <row r="24" spans="2:18" ht="27" customHeight="1" x14ac:dyDescent="0.2">
      <c r="B24" s="42">
        <v>1</v>
      </c>
      <c r="C24" s="42" t="s">
        <v>14</v>
      </c>
      <c r="D24" s="43" t="s">
        <v>15</v>
      </c>
      <c r="E24" s="42">
        <v>1</v>
      </c>
      <c r="F24" s="44" t="s">
        <v>16</v>
      </c>
      <c r="G24" s="45"/>
      <c r="H24" s="45"/>
      <c r="I24" s="46"/>
      <c r="J24" s="42" t="s">
        <v>17</v>
      </c>
      <c r="K24" s="47">
        <v>37</v>
      </c>
      <c r="L24" s="48" t="e">
        <v>#N/A</v>
      </c>
      <c r="M24" s="48" t="e">
        <v>#N/A</v>
      </c>
      <c r="N24" s="49"/>
      <c r="O24" s="48" t="e">
        <v>#N/A</v>
      </c>
      <c r="P24" s="50">
        <v>0</v>
      </c>
      <c r="Q24" s="51">
        <v>0</v>
      </c>
      <c r="R24" s="51">
        <v>0</v>
      </c>
    </row>
    <row r="25" spans="2:18" ht="27" customHeight="1" x14ac:dyDescent="0.2">
      <c r="B25" s="42">
        <v>2</v>
      </c>
      <c r="C25" s="42" t="s">
        <v>59</v>
      </c>
      <c r="D25" s="43" t="s">
        <v>15</v>
      </c>
      <c r="E25" s="42">
        <v>1</v>
      </c>
      <c r="F25" s="44" t="s">
        <v>60</v>
      </c>
      <c r="G25" s="45"/>
      <c r="H25" s="45"/>
      <c r="I25" s="46"/>
      <c r="J25" s="42" t="s">
        <v>24</v>
      </c>
      <c r="K25" s="47">
        <v>10</v>
      </c>
      <c r="L25" s="48" t="e">
        <v>#N/A</v>
      </c>
      <c r="M25" s="48" t="e">
        <v>#N/A</v>
      </c>
      <c r="N25" s="49"/>
      <c r="O25" s="48" t="e">
        <v>#N/A</v>
      </c>
      <c r="P25" s="50">
        <v>0</v>
      </c>
      <c r="Q25" s="51">
        <v>0</v>
      </c>
      <c r="R25" s="51">
        <v>0</v>
      </c>
    </row>
    <row r="26" spans="2:18" ht="27" customHeight="1" x14ac:dyDescent="0.2">
      <c r="B26" s="42">
        <v>3</v>
      </c>
      <c r="C26" s="42" t="s">
        <v>66</v>
      </c>
      <c r="D26" s="43" t="s">
        <v>15</v>
      </c>
      <c r="E26" s="42">
        <v>1</v>
      </c>
      <c r="F26" s="44" t="s">
        <v>67</v>
      </c>
      <c r="G26" s="45"/>
      <c r="H26" s="45"/>
      <c r="I26" s="46"/>
      <c r="J26" s="42" t="s">
        <v>24</v>
      </c>
      <c r="K26" s="47">
        <v>38</v>
      </c>
      <c r="L26" s="48" t="e">
        <v>#N/A</v>
      </c>
      <c r="M26" s="48" t="e">
        <v>#N/A</v>
      </c>
      <c r="N26" s="49"/>
      <c r="O26" s="48" t="e">
        <v>#N/A</v>
      </c>
      <c r="P26" s="50">
        <v>0</v>
      </c>
      <c r="Q26" s="51">
        <v>0</v>
      </c>
      <c r="R26" s="51">
        <v>0</v>
      </c>
    </row>
    <row r="27" spans="2:18" ht="27" customHeight="1" x14ac:dyDescent="0.2">
      <c r="B27" s="42">
        <v>4</v>
      </c>
      <c r="C27" s="42" t="s">
        <v>31</v>
      </c>
      <c r="D27" s="43" t="s">
        <v>32</v>
      </c>
      <c r="E27" s="42">
        <v>2</v>
      </c>
      <c r="F27" s="44" t="s">
        <v>33</v>
      </c>
      <c r="G27" s="45"/>
      <c r="H27" s="45"/>
      <c r="I27" s="46"/>
      <c r="J27" s="42" t="s">
        <v>30</v>
      </c>
      <c r="K27" s="47">
        <v>43</v>
      </c>
      <c r="L27" s="48" t="e">
        <v>#N/A</v>
      </c>
      <c r="M27" s="48" t="e">
        <v>#N/A</v>
      </c>
      <c r="N27" s="49"/>
      <c r="O27" s="48" t="e">
        <v>#N/A</v>
      </c>
      <c r="P27" s="50">
        <v>0</v>
      </c>
      <c r="Q27" s="51">
        <v>0</v>
      </c>
      <c r="R27" s="51">
        <v>0</v>
      </c>
    </row>
    <row r="28" spans="2:18" ht="27" customHeight="1" x14ac:dyDescent="0.2">
      <c r="B28" s="42">
        <v>5</v>
      </c>
      <c r="C28" s="42" t="s">
        <v>18</v>
      </c>
      <c r="D28" s="43" t="s">
        <v>19</v>
      </c>
      <c r="E28" s="42">
        <v>1</v>
      </c>
      <c r="F28" s="44" t="s">
        <v>20</v>
      </c>
      <c r="G28" s="45"/>
      <c r="H28" s="45"/>
      <c r="I28" s="46"/>
      <c r="J28" s="42" t="s">
        <v>21</v>
      </c>
      <c r="K28" s="47">
        <v>25</v>
      </c>
      <c r="L28" s="48">
        <v>537336.76</v>
      </c>
      <c r="M28" s="48">
        <v>537336.76</v>
      </c>
      <c r="N28" s="52">
        <v>0.84740000000000004</v>
      </c>
      <c r="O28" s="48">
        <v>81997.59</v>
      </c>
      <c r="P28" s="50">
        <v>2049939.75</v>
      </c>
      <c r="Q28" s="51">
        <v>389488.55</v>
      </c>
      <c r="R28" s="51">
        <v>2439428.2999999998</v>
      </c>
    </row>
    <row r="29" spans="2:18" ht="27" customHeight="1" x14ac:dyDescent="0.2">
      <c r="B29" s="42">
        <v>6</v>
      </c>
      <c r="C29" s="42" t="s">
        <v>22</v>
      </c>
      <c r="D29" s="43" t="s">
        <v>19</v>
      </c>
      <c r="E29" s="42">
        <v>1</v>
      </c>
      <c r="F29" s="44" t="s">
        <v>23</v>
      </c>
      <c r="G29" s="45"/>
      <c r="H29" s="45"/>
      <c r="I29" s="46"/>
      <c r="J29" s="42" t="s">
        <v>24</v>
      </c>
      <c r="K29" s="47">
        <v>19</v>
      </c>
      <c r="L29" s="48">
        <v>344322.44</v>
      </c>
      <c r="M29" s="48">
        <v>344322.44</v>
      </c>
      <c r="N29" s="52">
        <v>0.41899999999999998</v>
      </c>
      <c r="O29" s="48">
        <v>200051.34</v>
      </c>
      <c r="P29" s="50">
        <v>3800975.46</v>
      </c>
      <c r="Q29" s="51">
        <v>722185.34</v>
      </c>
      <c r="R29" s="51">
        <v>4523160.8</v>
      </c>
    </row>
    <row r="30" spans="2:18" ht="27" customHeight="1" x14ac:dyDescent="0.2">
      <c r="B30" s="42">
        <v>7</v>
      </c>
      <c r="C30" s="42" t="s">
        <v>25</v>
      </c>
      <c r="D30" s="43" t="s">
        <v>19</v>
      </c>
      <c r="E30" s="42">
        <v>1</v>
      </c>
      <c r="F30" s="44" t="s">
        <v>26</v>
      </c>
      <c r="G30" s="45"/>
      <c r="H30" s="45"/>
      <c r="I30" s="46"/>
      <c r="J30" s="42" t="s">
        <v>27</v>
      </c>
      <c r="K30" s="47">
        <v>22</v>
      </c>
      <c r="L30" s="48">
        <v>1015633.02</v>
      </c>
      <c r="M30" s="48">
        <v>1015633.02</v>
      </c>
      <c r="N30" s="52">
        <v>0.67510000000000003</v>
      </c>
      <c r="O30" s="48">
        <v>329979.17</v>
      </c>
      <c r="P30" s="50">
        <v>7259541.7400000002</v>
      </c>
      <c r="Q30" s="51">
        <v>1379312.93</v>
      </c>
      <c r="R30" s="51">
        <v>8638854.6699999999</v>
      </c>
    </row>
    <row r="31" spans="2:18" ht="27" customHeight="1" x14ac:dyDescent="0.2">
      <c r="B31" s="42">
        <v>8</v>
      </c>
      <c r="C31" s="42" t="s">
        <v>28</v>
      </c>
      <c r="D31" s="43" t="s">
        <v>19</v>
      </c>
      <c r="E31" s="42">
        <v>1</v>
      </c>
      <c r="F31" s="44" t="s">
        <v>29</v>
      </c>
      <c r="G31" s="45"/>
      <c r="H31" s="45"/>
      <c r="I31" s="46"/>
      <c r="J31" s="42" t="s">
        <v>30</v>
      </c>
      <c r="K31" s="47">
        <v>20</v>
      </c>
      <c r="L31" s="48">
        <v>223890.54</v>
      </c>
      <c r="M31" s="48">
        <v>223890.54</v>
      </c>
      <c r="N31" s="52">
        <v>0.70079999999999998</v>
      </c>
      <c r="O31" s="48">
        <v>66988.05</v>
      </c>
      <c r="P31" s="50">
        <v>1339761</v>
      </c>
      <c r="Q31" s="51">
        <v>254554.59</v>
      </c>
      <c r="R31" s="51">
        <v>1594315.59</v>
      </c>
    </row>
    <row r="32" spans="2:18" ht="27" customHeight="1" x14ac:dyDescent="0.2">
      <c r="B32" s="42">
        <v>9</v>
      </c>
      <c r="C32" s="42" t="s">
        <v>34</v>
      </c>
      <c r="D32" s="43" t="s">
        <v>19</v>
      </c>
      <c r="E32" s="42">
        <v>1</v>
      </c>
      <c r="F32" s="44" t="s">
        <v>35</v>
      </c>
      <c r="G32" s="45"/>
      <c r="H32" s="45"/>
      <c r="I32" s="46"/>
      <c r="J32" s="42" t="s">
        <v>36</v>
      </c>
      <c r="K32" s="47">
        <v>30</v>
      </c>
      <c r="L32" s="48">
        <v>383141.65</v>
      </c>
      <c r="M32" s="48">
        <v>383141.65</v>
      </c>
      <c r="N32" s="52">
        <v>0.32140000000000002</v>
      </c>
      <c r="O32" s="48">
        <v>259999.92</v>
      </c>
      <c r="P32" s="50">
        <v>7799997.5999999996</v>
      </c>
      <c r="Q32" s="51">
        <v>1481999.54</v>
      </c>
      <c r="R32" s="51">
        <v>9281997.1400000006</v>
      </c>
    </row>
    <row r="33" spans="1:18" ht="27" customHeight="1" x14ac:dyDescent="0.2">
      <c r="B33" s="42">
        <v>10</v>
      </c>
      <c r="C33" s="42" t="s">
        <v>37</v>
      </c>
      <c r="D33" s="43" t="s">
        <v>19</v>
      </c>
      <c r="E33" s="42">
        <v>1</v>
      </c>
      <c r="F33" s="44" t="s">
        <v>38</v>
      </c>
      <c r="G33" s="45"/>
      <c r="H33" s="45"/>
      <c r="I33" s="46"/>
      <c r="J33" s="42" t="s">
        <v>39</v>
      </c>
      <c r="K33" s="47">
        <v>5</v>
      </c>
      <c r="L33" s="48">
        <v>119168.24</v>
      </c>
      <c r="M33" s="48">
        <v>119168.24</v>
      </c>
      <c r="N33" s="52">
        <v>0.49659999999999999</v>
      </c>
      <c r="O33" s="48">
        <v>59989.29</v>
      </c>
      <c r="P33" s="50">
        <v>299946.45</v>
      </c>
      <c r="Q33" s="51">
        <v>56989.83</v>
      </c>
      <c r="R33" s="51">
        <v>356936.28</v>
      </c>
    </row>
    <row r="34" spans="1:18" ht="27" customHeight="1" x14ac:dyDescent="0.2">
      <c r="B34" s="42">
        <v>11</v>
      </c>
      <c r="C34" s="42" t="s">
        <v>44</v>
      </c>
      <c r="D34" s="43" t="s">
        <v>19</v>
      </c>
      <c r="E34" s="42">
        <v>1</v>
      </c>
      <c r="F34" s="44" t="s">
        <v>45</v>
      </c>
      <c r="G34" s="45"/>
      <c r="H34" s="45"/>
      <c r="I34" s="46"/>
      <c r="J34" s="42" t="s">
        <v>46</v>
      </c>
      <c r="K34" s="47">
        <v>12</v>
      </c>
      <c r="L34" s="48">
        <v>835076.14</v>
      </c>
      <c r="M34" s="48">
        <v>835076.14</v>
      </c>
      <c r="N34" s="52">
        <v>0.48630000000000001</v>
      </c>
      <c r="O34" s="48">
        <v>428978.61</v>
      </c>
      <c r="P34" s="50">
        <v>5147743.32</v>
      </c>
      <c r="Q34" s="51">
        <v>978071.23</v>
      </c>
      <c r="R34" s="51">
        <v>6125814.5499999998</v>
      </c>
    </row>
    <row r="35" spans="1:18" ht="27" customHeight="1" x14ac:dyDescent="0.2">
      <c r="B35" s="42">
        <v>12</v>
      </c>
      <c r="C35" s="42" t="s">
        <v>47</v>
      </c>
      <c r="D35" s="43" t="s">
        <v>19</v>
      </c>
      <c r="E35" s="42">
        <v>1</v>
      </c>
      <c r="F35" s="44" t="s">
        <v>48</v>
      </c>
      <c r="G35" s="45"/>
      <c r="H35" s="45"/>
      <c r="I35" s="46"/>
      <c r="J35" s="42" t="s">
        <v>49</v>
      </c>
      <c r="K35" s="47">
        <v>11</v>
      </c>
      <c r="L35" s="48">
        <v>942868.7</v>
      </c>
      <c r="M35" s="48">
        <v>942868.7</v>
      </c>
      <c r="N35" s="52">
        <v>0.57540000000000002</v>
      </c>
      <c r="O35" s="48">
        <v>400342.05</v>
      </c>
      <c r="P35" s="50">
        <v>4403762.55</v>
      </c>
      <c r="Q35" s="51">
        <v>836714.88</v>
      </c>
      <c r="R35" s="51">
        <v>5240477.43</v>
      </c>
    </row>
    <row r="36" spans="1:18" ht="27" customHeight="1" x14ac:dyDescent="0.2">
      <c r="B36" s="42">
        <v>13</v>
      </c>
      <c r="C36" s="42" t="s">
        <v>56</v>
      </c>
      <c r="D36" s="43" t="s">
        <v>19</v>
      </c>
      <c r="E36" s="42">
        <v>1</v>
      </c>
      <c r="F36" s="44" t="s">
        <v>57</v>
      </c>
      <c r="G36" s="45"/>
      <c r="H36" s="45"/>
      <c r="I36" s="46"/>
      <c r="J36" s="42" t="s">
        <v>58</v>
      </c>
      <c r="K36" s="47">
        <v>18</v>
      </c>
      <c r="L36" s="48">
        <v>624727.53</v>
      </c>
      <c r="M36" s="48">
        <v>624727.53</v>
      </c>
      <c r="N36" s="52">
        <v>0.43980000000000002</v>
      </c>
      <c r="O36" s="48">
        <v>349972.36</v>
      </c>
      <c r="P36" s="50">
        <v>6299502.4800000004</v>
      </c>
      <c r="Q36" s="51">
        <v>1196905.47</v>
      </c>
      <c r="R36" s="51">
        <v>7496407.9500000002</v>
      </c>
    </row>
    <row r="37" spans="1:18" ht="27" customHeight="1" x14ac:dyDescent="0.2">
      <c r="B37" s="42">
        <v>14</v>
      </c>
      <c r="C37" s="42" t="s">
        <v>64</v>
      </c>
      <c r="D37" s="43" t="s">
        <v>19</v>
      </c>
      <c r="E37" s="42">
        <v>1</v>
      </c>
      <c r="F37" s="44" t="s">
        <v>65</v>
      </c>
      <c r="G37" s="45"/>
      <c r="H37" s="45"/>
      <c r="I37" s="46"/>
      <c r="J37" s="42" t="s">
        <v>27</v>
      </c>
      <c r="K37" s="47">
        <v>18</v>
      </c>
      <c r="L37" s="48">
        <v>335113.03999999998</v>
      </c>
      <c r="M37" s="48">
        <v>335113.03999999998</v>
      </c>
      <c r="N37" s="52">
        <v>0.62690000000000001</v>
      </c>
      <c r="O37" s="48">
        <v>125030.68</v>
      </c>
      <c r="P37" s="50">
        <v>2250552.2400000002</v>
      </c>
      <c r="Q37" s="51">
        <v>427604.93</v>
      </c>
      <c r="R37" s="51">
        <v>2678157.17</v>
      </c>
    </row>
    <row r="38" spans="1:18" ht="27" customHeight="1" x14ac:dyDescent="0.2">
      <c r="B38" s="42">
        <v>15</v>
      </c>
      <c r="C38" s="42" t="s">
        <v>61</v>
      </c>
      <c r="D38" s="43" t="s">
        <v>19</v>
      </c>
      <c r="E38" s="42">
        <v>2</v>
      </c>
      <c r="F38" s="44" t="s">
        <v>62</v>
      </c>
      <c r="G38" s="45"/>
      <c r="H38" s="45"/>
      <c r="I38" s="46"/>
      <c r="J38" s="42" t="s">
        <v>63</v>
      </c>
      <c r="K38" s="47">
        <v>4</v>
      </c>
      <c r="L38" s="48" t="e">
        <v>#N/A</v>
      </c>
      <c r="M38" s="48" t="e">
        <v>#N/A</v>
      </c>
      <c r="N38" s="49"/>
      <c r="O38" s="48" t="e">
        <v>#N/A</v>
      </c>
      <c r="P38" s="50">
        <v>0</v>
      </c>
      <c r="Q38" s="51">
        <v>0</v>
      </c>
      <c r="R38" s="51">
        <v>0</v>
      </c>
    </row>
    <row r="39" spans="1:18" ht="27" customHeight="1" x14ac:dyDescent="0.2">
      <c r="B39" s="42">
        <v>16</v>
      </c>
      <c r="C39" s="42" t="s">
        <v>40</v>
      </c>
      <c r="D39" s="43" t="s">
        <v>41</v>
      </c>
      <c r="E39" s="42">
        <v>1</v>
      </c>
      <c r="F39" s="44" t="s">
        <v>42</v>
      </c>
      <c r="G39" s="45"/>
      <c r="H39" s="45"/>
      <c r="I39" s="46"/>
      <c r="J39" s="42" t="s">
        <v>43</v>
      </c>
      <c r="K39" s="47">
        <v>6</v>
      </c>
      <c r="L39" s="48">
        <v>1950014.43</v>
      </c>
      <c r="M39" s="48">
        <v>1950014.43</v>
      </c>
      <c r="N39" s="52">
        <v>0.61539999999999995</v>
      </c>
      <c r="O39" s="48">
        <v>749975.55</v>
      </c>
      <c r="P39" s="50">
        <v>4499853.3</v>
      </c>
      <c r="Q39" s="51">
        <v>854972.13</v>
      </c>
      <c r="R39" s="51">
        <v>5354825.43</v>
      </c>
    </row>
    <row r="40" spans="1:18" ht="27" customHeight="1" x14ac:dyDescent="0.2">
      <c r="B40" s="42">
        <v>17</v>
      </c>
      <c r="C40" s="42" t="s">
        <v>50</v>
      </c>
      <c r="D40" s="43" t="s">
        <v>41</v>
      </c>
      <c r="E40" s="42">
        <v>3</v>
      </c>
      <c r="F40" s="44" t="s">
        <v>51</v>
      </c>
      <c r="G40" s="45"/>
      <c r="H40" s="45"/>
      <c r="I40" s="46"/>
      <c r="J40" s="42" t="s">
        <v>52</v>
      </c>
      <c r="K40" s="47">
        <v>11</v>
      </c>
      <c r="L40" s="48" t="e">
        <v>#N/A</v>
      </c>
      <c r="M40" s="48" t="e">
        <v>#N/A</v>
      </c>
      <c r="N40" s="49"/>
      <c r="O40" s="48" t="e">
        <v>#N/A</v>
      </c>
      <c r="P40" s="50">
        <v>0</v>
      </c>
      <c r="Q40" s="51">
        <v>0</v>
      </c>
      <c r="R40" s="51">
        <v>0</v>
      </c>
    </row>
    <row r="41" spans="1:18" ht="27" customHeight="1" x14ac:dyDescent="0.2">
      <c r="B41" s="42">
        <v>18</v>
      </c>
      <c r="C41" s="42" t="s">
        <v>53</v>
      </c>
      <c r="D41" s="43" t="s">
        <v>41</v>
      </c>
      <c r="E41" s="42">
        <v>3</v>
      </c>
      <c r="F41" s="44" t="s">
        <v>54</v>
      </c>
      <c r="G41" s="45"/>
      <c r="H41" s="45"/>
      <c r="I41" s="46"/>
      <c r="J41" s="42" t="s">
        <v>55</v>
      </c>
      <c r="K41" s="47">
        <v>11</v>
      </c>
      <c r="L41" s="48" t="e">
        <v>#N/A</v>
      </c>
      <c r="M41" s="48" t="e">
        <v>#N/A</v>
      </c>
      <c r="N41" s="49"/>
      <c r="O41" s="48" t="e">
        <v>#N/A</v>
      </c>
      <c r="P41" s="50">
        <v>0</v>
      </c>
      <c r="Q41" s="51">
        <v>0</v>
      </c>
      <c r="R41" s="51">
        <v>0</v>
      </c>
    </row>
    <row r="42" spans="1:18" ht="14.25" x14ac:dyDescent="0.2">
      <c r="B42" s="1" t="s">
        <v>68</v>
      </c>
      <c r="L42" s="53" t="s">
        <v>69</v>
      </c>
      <c r="M42" s="53"/>
      <c r="N42" s="53"/>
      <c r="O42" s="54"/>
      <c r="P42" s="55">
        <v>45151575.889999993</v>
      </c>
      <c r="Q42" s="55">
        <v>8578799.4199999999</v>
      </c>
      <c r="R42" s="55">
        <v>53730375.31000001</v>
      </c>
    </row>
    <row r="45" spans="1:18" ht="20.25" x14ac:dyDescent="0.2">
      <c r="A45" s="3"/>
      <c r="B45" s="13" t="s">
        <v>70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1:18" ht="14.25" x14ac:dyDescent="0.2">
      <c r="A46" s="3"/>
      <c r="B46" s="4" t="s">
        <v>102</v>
      </c>
      <c r="C46" s="4"/>
      <c r="D46" s="4"/>
      <c r="E46" s="4"/>
      <c r="F46" s="4"/>
      <c r="G46" s="4"/>
      <c r="H46" s="4"/>
      <c r="I46" s="4"/>
      <c r="J46" s="4"/>
      <c r="K46" s="4"/>
    </row>
    <row r="47" spans="1:18" ht="15" x14ac:dyDescent="0.2">
      <c r="A47" s="3"/>
      <c r="B47" s="56" t="s">
        <v>71</v>
      </c>
      <c r="C47" s="56"/>
      <c r="D47" s="56"/>
      <c r="E47" s="56"/>
      <c r="F47" s="56"/>
      <c r="G47" s="56"/>
      <c r="H47" s="56"/>
      <c r="I47" s="3"/>
      <c r="J47" s="3"/>
      <c r="K47" s="3"/>
    </row>
    <row r="48" spans="1:18" ht="15" x14ac:dyDescent="0.2">
      <c r="A48" s="3"/>
      <c r="B48" s="57" t="s">
        <v>72</v>
      </c>
      <c r="C48" s="58" t="s">
        <v>73</v>
      </c>
      <c r="D48" s="58"/>
      <c r="E48" s="58"/>
      <c r="F48" s="58"/>
      <c r="G48" s="58"/>
      <c r="H48" s="57" t="s">
        <v>74</v>
      </c>
      <c r="I48" s="3"/>
      <c r="J48" s="3"/>
      <c r="K48" s="3"/>
    </row>
    <row r="49" spans="1:11" ht="14.25" x14ac:dyDescent="0.2">
      <c r="A49" s="3"/>
      <c r="B49" s="59">
        <v>1</v>
      </c>
      <c r="C49" s="5"/>
      <c r="D49" s="5"/>
      <c r="E49" s="5"/>
      <c r="F49" s="5"/>
      <c r="G49" s="5"/>
      <c r="H49" s="6"/>
      <c r="I49" s="3"/>
      <c r="J49" s="3"/>
      <c r="K49" s="3"/>
    </row>
    <row r="50" spans="1:11" ht="15" x14ac:dyDescent="0.25">
      <c r="A50" s="3"/>
      <c r="B50" s="3"/>
      <c r="C50" s="3"/>
      <c r="D50" s="3"/>
      <c r="E50" s="3"/>
      <c r="F50" s="60" t="s">
        <v>101</v>
      </c>
      <c r="G50" s="60"/>
      <c r="H50" s="61">
        <f>SUM(H49:H49)</f>
        <v>0</v>
      </c>
      <c r="I50" s="3"/>
      <c r="J50" s="3"/>
      <c r="K50" s="3"/>
    </row>
  </sheetData>
  <mergeCells count="46">
    <mergeCell ref="C48:G48"/>
    <mergeCell ref="C49:G49"/>
    <mergeCell ref="F50:G50"/>
    <mergeCell ref="F39:I39"/>
    <mergeCell ref="F40:I40"/>
    <mergeCell ref="F41:I41"/>
    <mergeCell ref="B45:K45"/>
    <mergeCell ref="B46:K46"/>
    <mergeCell ref="B47:H47"/>
    <mergeCell ref="F33:I33"/>
    <mergeCell ref="F34:I34"/>
    <mergeCell ref="F35:I35"/>
    <mergeCell ref="F36:I36"/>
    <mergeCell ref="F37:I37"/>
    <mergeCell ref="F38:I38"/>
    <mergeCell ref="F27:I27"/>
    <mergeCell ref="F28:I28"/>
    <mergeCell ref="F29:I29"/>
    <mergeCell ref="F30:I30"/>
    <mergeCell ref="F31:I31"/>
    <mergeCell ref="F32:I32"/>
    <mergeCell ref="B22:K22"/>
    <mergeCell ref="L22:R22"/>
    <mergeCell ref="F23:I23"/>
    <mergeCell ref="F24:I24"/>
    <mergeCell ref="F25:I25"/>
    <mergeCell ref="F26:I26"/>
    <mergeCell ref="B12:C12"/>
    <mergeCell ref="D12:F12"/>
    <mergeCell ref="B14:C14"/>
    <mergeCell ref="B16:K16"/>
    <mergeCell ref="B18:K18"/>
    <mergeCell ref="D19:E19"/>
    <mergeCell ref="F19:K19"/>
    <mergeCell ref="B8:C8"/>
    <mergeCell ref="D8:F8"/>
    <mergeCell ref="I8:K8"/>
    <mergeCell ref="B10:C10"/>
    <mergeCell ref="D10:F10"/>
    <mergeCell ref="I10:K10"/>
    <mergeCell ref="B1:K1"/>
    <mergeCell ref="B2:K2"/>
    <mergeCell ref="B4:K4"/>
    <mergeCell ref="B6:C6"/>
    <mergeCell ref="D6:F6"/>
    <mergeCell ref="I6:K6"/>
  </mergeCells>
  <conditionalFormatting sqref="D8">
    <cfRule type="cellIs" dxfId="52" priority="4" operator="equal">
      <formula>0</formula>
    </cfRule>
  </conditionalFormatting>
  <conditionalFormatting sqref="C24:C41">
    <cfRule type="expression" dxfId="51" priority="3">
      <formula>ISERROR(C24)</formula>
    </cfRule>
  </conditionalFormatting>
  <conditionalFormatting sqref="L24:L41">
    <cfRule type="expression" dxfId="50" priority="2">
      <formula>ISERROR(L24)</formula>
    </cfRule>
  </conditionalFormatting>
  <conditionalFormatting sqref="P24:P41">
    <cfRule type="expression" dxfId="49" priority="1">
      <formula>ISERROR(P24)</formula>
    </cfRule>
  </conditionalFormatting>
  <dataValidations count="5">
    <dataValidation type="decimal" allowBlank="1" showInputMessage="1" showErrorMessage="1" errorTitle="Valores por fuera del rango" error="Ingrese valores entre 0% y el 100%." prompt="Ingrese valores entre 0% y el 100%." sqref="N24:N41" xr:uid="{EFF830CB-B28E-42B7-96AC-924AF76B998E}">
      <formula1>0</formula1>
      <formula2>1</formula2>
    </dataValidation>
    <dataValidation allowBlank="1" showInputMessage="1" showErrorMessage="1" sqref="J24:J41" xr:uid="{D840DC57-9095-472D-94AF-9CA521EC5E3A}"/>
    <dataValidation type="list" allowBlank="1" showInputMessage="1" showErrorMessage="1" sqref="D24:D41" xr:uid="{6669BDF4-FFC1-45B1-B768-9307548FFFCB}">
      <formula1>Combustibledeaviación</formula1>
    </dataValidation>
    <dataValidation type="decimal" allowBlank="1" showInputMessage="1" showErrorMessage="1" errorTitle="Error de porcentaje de gravamen" error="Por favor ingrese un valor entre 0% y 100%" sqref="H49" xr:uid="{E2A9F1CF-9735-4244-B321-EC00DD7A9A1C}">
      <formula1>0</formula1>
      <formula2>1</formula2>
    </dataValidation>
    <dataValidation type="decimal" operator="greaterThanOrEqual" allowBlank="1" showInputMessage="1" showErrorMessage="1" errorTitle="Error de cantidad" error="Por favor ingrese un valor mayor o igual que 1" sqref="K24:K41" xr:uid="{777004E4-02AD-4721-8929-5D39F7D4FB71}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9A3D3-56A5-41C8-A181-766D9BEA2532}">
  <dimension ref="A1:Q50"/>
  <sheetViews>
    <sheetView topLeftCell="L19" workbookViewId="0">
      <selection activeCell="R25" sqref="R25"/>
    </sheetView>
  </sheetViews>
  <sheetFormatPr baseColWidth="10" defaultColWidth="11.42578125" defaultRowHeight="12.75" x14ac:dyDescent="0.2"/>
  <cols>
    <col min="1" max="1" width="18.7109375" style="9" customWidth="1"/>
    <col min="2" max="2" width="18.85546875" style="9" customWidth="1"/>
    <col min="3" max="3" width="19.28515625" style="9" customWidth="1"/>
    <col min="4" max="4" width="25.5703125" style="9" customWidth="1"/>
    <col min="5" max="5" width="22.28515625" style="9" customWidth="1"/>
    <col min="6" max="6" width="24" style="9" customWidth="1"/>
    <col min="7" max="7" width="23.28515625" style="9" customWidth="1"/>
    <col min="8" max="8" width="20" style="9" customWidth="1"/>
    <col min="9" max="9" width="11.42578125" style="9"/>
    <col min="10" max="10" width="12" style="9" customWidth="1"/>
    <col min="11" max="11" width="23" style="9" customWidth="1"/>
    <col min="12" max="12" width="28.140625" style="9" customWidth="1"/>
    <col min="13" max="13" width="16.7109375" style="9" customWidth="1"/>
    <col min="14" max="14" width="23.5703125" style="9" customWidth="1"/>
    <col min="15" max="28" width="24.28515625" style="9" customWidth="1"/>
    <col min="29" max="29" width="33.42578125" style="9" customWidth="1"/>
    <col min="30" max="30" width="35.28515625" style="9" customWidth="1"/>
    <col min="31" max="33" width="34.5703125" style="9" customWidth="1"/>
    <col min="34" max="34" width="20" style="9" customWidth="1"/>
    <col min="35" max="35" width="21" style="9" customWidth="1"/>
    <col min="36" max="16384" width="11.42578125" style="9"/>
  </cols>
  <sheetData>
    <row r="1" spans="1:12" ht="68.849999999999994" customHeight="1" x14ac:dyDescent="0.2">
      <c r="A1" s="7" t="s">
        <v>78</v>
      </c>
      <c r="B1" s="7"/>
      <c r="C1" s="7"/>
      <c r="D1" s="7"/>
      <c r="E1" s="7"/>
      <c r="F1" s="7"/>
      <c r="G1" s="7"/>
      <c r="H1" s="7"/>
      <c r="I1" s="7"/>
      <c r="J1" s="7"/>
      <c r="K1" s="8"/>
      <c r="L1" s="8"/>
    </row>
    <row r="2" spans="1:12" ht="20.25" customHeight="1" x14ac:dyDescent="0.2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8"/>
      <c r="L2" s="8"/>
    </row>
    <row r="3" spans="1:12" ht="15.75" customHeight="1" x14ac:dyDescent="0.2">
      <c r="A3" s="11" t="s">
        <v>80</v>
      </c>
      <c r="B3" s="12">
        <v>45852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29.1" customHeight="1" x14ac:dyDescent="0.2">
      <c r="A4" s="13" t="s">
        <v>81</v>
      </c>
      <c r="B4" s="14"/>
      <c r="C4" s="14"/>
      <c r="D4" s="14"/>
      <c r="E4" s="14"/>
      <c r="F4" s="14"/>
      <c r="G4" s="14"/>
      <c r="H4" s="14"/>
      <c r="I4" s="14"/>
      <c r="J4" s="14"/>
    </row>
    <row r="5" spans="1:12" ht="3.95" customHeight="1" x14ac:dyDescent="0.2"/>
    <row r="6" spans="1:12" ht="12.95" customHeight="1" x14ac:dyDescent="0.2">
      <c r="A6" s="15" t="s">
        <v>82</v>
      </c>
      <c r="B6" s="15"/>
      <c r="C6" s="16" t="s">
        <v>83</v>
      </c>
      <c r="D6" s="16"/>
      <c r="E6" s="16"/>
      <c r="G6" s="17" t="s">
        <v>84</v>
      </c>
      <c r="H6" s="18">
        <v>899999061</v>
      </c>
      <c r="I6" s="19"/>
      <c r="J6" s="20"/>
    </row>
    <row r="7" spans="1:12" ht="3.95" customHeight="1" x14ac:dyDescent="0.2">
      <c r="A7" s="21"/>
      <c r="B7" s="21"/>
      <c r="C7" s="22"/>
      <c r="D7" s="22"/>
      <c r="E7" s="22"/>
      <c r="G7" s="23"/>
    </row>
    <row r="8" spans="1:12" ht="12.95" customHeight="1" x14ac:dyDescent="0.2">
      <c r="A8" s="15" t="s">
        <v>85</v>
      </c>
      <c r="B8" s="15"/>
      <c r="C8" s="24" t="s">
        <v>86</v>
      </c>
      <c r="D8" s="24"/>
      <c r="E8" s="24"/>
      <c r="G8" s="17" t="s">
        <v>87</v>
      </c>
      <c r="H8" s="18" t="s">
        <v>88</v>
      </c>
      <c r="I8" s="19"/>
      <c r="J8" s="20"/>
    </row>
    <row r="9" spans="1:12" ht="3.95" customHeight="1" x14ac:dyDescent="0.2">
      <c r="A9" s="21"/>
      <c r="B9" s="21"/>
      <c r="C9" s="22"/>
      <c r="D9" s="22"/>
      <c r="E9" s="22"/>
      <c r="G9" s="23"/>
    </row>
    <row r="10" spans="1:12" ht="12.95" customHeight="1" x14ac:dyDescent="0.2">
      <c r="A10" s="15" t="s">
        <v>89</v>
      </c>
      <c r="B10" s="15"/>
      <c r="C10" s="16" t="s">
        <v>90</v>
      </c>
      <c r="D10" s="16"/>
      <c r="E10" s="16"/>
      <c r="G10" s="17" t="s">
        <v>91</v>
      </c>
      <c r="H10" s="18">
        <v>3124074452</v>
      </c>
      <c r="I10" s="19"/>
      <c r="J10" s="20"/>
    </row>
    <row r="11" spans="1:12" ht="3.95" customHeight="1" x14ac:dyDescent="0.2">
      <c r="C11" s="22"/>
      <c r="D11" s="22"/>
      <c r="E11" s="22"/>
    </row>
    <row r="12" spans="1:12" ht="12.95" customHeight="1" x14ac:dyDescent="0.2">
      <c r="A12" s="15" t="s">
        <v>92</v>
      </c>
      <c r="B12" s="15"/>
      <c r="C12" s="16" t="s">
        <v>93</v>
      </c>
      <c r="D12" s="16"/>
      <c r="E12" s="16"/>
    </row>
    <row r="13" spans="1:12" ht="5.25" customHeight="1" x14ac:dyDescent="0.2"/>
    <row r="14" spans="1:12" ht="29.25" customHeight="1" x14ac:dyDescent="0.2">
      <c r="A14" s="15" t="s">
        <v>94</v>
      </c>
      <c r="B14" s="15"/>
      <c r="C14" s="25">
        <v>45992</v>
      </c>
      <c r="D14" s="26" t="s">
        <v>95</v>
      </c>
      <c r="E14" s="25">
        <v>46002</v>
      </c>
      <c r="F14" s="27" t="s">
        <v>96</v>
      </c>
      <c r="G14" s="25">
        <v>45758</v>
      </c>
    </row>
    <row r="15" spans="1:12" ht="18" customHeight="1" x14ac:dyDescent="0.2"/>
    <row r="16" spans="1:12" ht="29.1" customHeight="1" x14ac:dyDescent="0.2">
      <c r="A16" s="13" t="s">
        <v>97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7" ht="5.25" customHeight="1" x14ac:dyDescent="0.2"/>
    <row r="18" spans="1:17" ht="16.5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</row>
    <row r="19" spans="1:17" ht="18" customHeight="1" x14ac:dyDescent="0.25">
      <c r="A19" s="29" t="s">
        <v>98</v>
      </c>
      <c r="B19" s="1"/>
      <c r="C19" s="30" t="s">
        <v>99</v>
      </c>
      <c r="D19" s="31"/>
      <c r="E19" s="2" t="s">
        <v>103</v>
      </c>
      <c r="F19" s="2"/>
      <c r="G19" s="2"/>
      <c r="H19" s="2"/>
      <c r="I19" s="2"/>
      <c r="J19" s="2"/>
      <c r="K19" s="1"/>
      <c r="L19" s="1"/>
    </row>
    <row r="20" spans="1:17" ht="22.5" customHeight="1" x14ac:dyDescent="0.2">
      <c r="A20" s="32">
        <v>1</v>
      </c>
      <c r="B20" s="1"/>
      <c r="C20" s="1"/>
      <c r="D20" s="1"/>
      <c r="E20" s="1"/>
      <c r="F20" s="1"/>
      <c r="G20" s="1"/>
      <c r="H20" s="1"/>
    </row>
    <row r="21" spans="1:17" ht="15.75" customHeight="1" x14ac:dyDescent="0.2">
      <c r="A21" s="1"/>
      <c r="B21" s="1"/>
      <c r="C21" s="1"/>
      <c r="D21" s="1"/>
      <c r="E21" s="1"/>
      <c r="F21" s="1"/>
      <c r="G21" s="1"/>
      <c r="H21" s="1"/>
    </row>
    <row r="22" spans="1:17" ht="15" x14ac:dyDescent="0.2">
      <c r="A22" s="33" t="s">
        <v>0</v>
      </c>
      <c r="B22" s="34"/>
      <c r="C22" s="34"/>
      <c r="D22" s="34"/>
      <c r="E22" s="34"/>
      <c r="F22" s="34"/>
      <c r="G22" s="34"/>
      <c r="H22" s="34"/>
      <c r="I22" s="34"/>
      <c r="J22" s="35"/>
      <c r="K22" s="36" t="s">
        <v>1</v>
      </c>
      <c r="L22" s="36"/>
      <c r="M22" s="36"/>
      <c r="N22" s="36"/>
      <c r="O22" s="36"/>
      <c r="P22" s="36"/>
      <c r="Q22" s="36"/>
    </row>
    <row r="23" spans="1:17" x14ac:dyDescent="0.2">
      <c r="A23" s="37" t="s">
        <v>2</v>
      </c>
      <c r="B23" s="37" t="s">
        <v>3</v>
      </c>
      <c r="C23" s="37" t="s">
        <v>4</v>
      </c>
      <c r="D23" s="37" t="s">
        <v>5</v>
      </c>
      <c r="E23" s="38" t="s">
        <v>6</v>
      </c>
      <c r="F23" s="39"/>
      <c r="G23" s="39"/>
      <c r="H23" s="40"/>
      <c r="I23" s="41" t="s">
        <v>7</v>
      </c>
      <c r="J23" s="37" t="s">
        <v>8</v>
      </c>
      <c r="K23" s="37" t="s">
        <v>9</v>
      </c>
      <c r="L23" s="37" t="s">
        <v>10</v>
      </c>
      <c r="M23" s="37" t="s">
        <v>76</v>
      </c>
      <c r="N23" s="37" t="s">
        <v>77</v>
      </c>
      <c r="O23" s="37" t="s">
        <v>11</v>
      </c>
      <c r="P23" s="37" t="s">
        <v>12</v>
      </c>
      <c r="Q23" s="37" t="s">
        <v>13</v>
      </c>
    </row>
    <row r="24" spans="1:17" ht="27" customHeight="1" x14ac:dyDescent="0.2">
      <c r="A24" s="42">
        <v>1</v>
      </c>
      <c r="B24" s="42" t="s">
        <v>14</v>
      </c>
      <c r="C24" s="43" t="s">
        <v>15</v>
      </c>
      <c r="D24" s="42">
        <v>1</v>
      </c>
      <c r="E24" s="44" t="s">
        <v>16</v>
      </c>
      <c r="F24" s="45"/>
      <c r="G24" s="45"/>
      <c r="H24" s="46"/>
      <c r="I24" s="42" t="s">
        <v>17</v>
      </c>
      <c r="J24" s="47">
        <v>37</v>
      </c>
      <c r="K24" s="48" t="e">
        <v>#N/A</v>
      </c>
      <c r="L24" s="48" t="e">
        <v>#N/A</v>
      </c>
      <c r="M24" s="49"/>
      <c r="N24" s="48" t="e">
        <v>#N/A</v>
      </c>
      <c r="O24" s="50">
        <v>0</v>
      </c>
      <c r="P24" s="51">
        <v>0</v>
      </c>
      <c r="Q24" s="51">
        <v>0</v>
      </c>
    </row>
    <row r="25" spans="1:17" ht="27" customHeight="1" x14ac:dyDescent="0.2">
      <c r="A25" s="42">
        <v>2</v>
      </c>
      <c r="B25" s="42" t="s">
        <v>59</v>
      </c>
      <c r="C25" s="43" t="s">
        <v>15</v>
      </c>
      <c r="D25" s="42">
        <v>1</v>
      </c>
      <c r="E25" s="44" t="s">
        <v>60</v>
      </c>
      <c r="F25" s="45"/>
      <c r="G25" s="45"/>
      <c r="H25" s="46"/>
      <c r="I25" s="42" t="s">
        <v>24</v>
      </c>
      <c r="J25" s="47">
        <v>10</v>
      </c>
      <c r="K25" s="48" t="e">
        <v>#N/A</v>
      </c>
      <c r="L25" s="48" t="e">
        <v>#N/A</v>
      </c>
      <c r="M25" s="49"/>
      <c r="N25" s="48" t="e">
        <v>#N/A</v>
      </c>
      <c r="O25" s="50">
        <v>0</v>
      </c>
      <c r="P25" s="51">
        <v>0</v>
      </c>
      <c r="Q25" s="51">
        <v>0</v>
      </c>
    </row>
    <row r="26" spans="1:17" ht="27" customHeight="1" x14ac:dyDescent="0.2">
      <c r="A26" s="42">
        <v>3</v>
      </c>
      <c r="B26" s="42" t="s">
        <v>66</v>
      </c>
      <c r="C26" s="43" t="s">
        <v>15</v>
      </c>
      <c r="D26" s="42">
        <v>1</v>
      </c>
      <c r="E26" s="44" t="s">
        <v>67</v>
      </c>
      <c r="F26" s="45"/>
      <c r="G26" s="45"/>
      <c r="H26" s="46"/>
      <c r="I26" s="42" t="s">
        <v>24</v>
      </c>
      <c r="J26" s="47">
        <v>38</v>
      </c>
      <c r="K26" s="48" t="e">
        <v>#N/A</v>
      </c>
      <c r="L26" s="48" t="e">
        <v>#N/A</v>
      </c>
      <c r="M26" s="49"/>
      <c r="N26" s="48" t="e">
        <v>#N/A</v>
      </c>
      <c r="O26" s="50">
        <v>0</v>
      </c>
      <c r="P26" s="51">
        <v>0</v>
      </c>
      <c r="Q26" s="51">
        <v>0</v>
      </c>
    </row>
    <row r="27" spans="1:17" ht="27" customHeight="1" x14ac:dyDescent="0.2">
      <c r="A27" s="42">
        <v>4</v>
      </c>
      <c r="B27" s="42" t="s">
        <v>31</v>
      </c>
      <c r="C27" s="43" t="s">
        <v>32</v>
      </c>
      <c r="D27" s="42">
        <v>2</v>
      </c>
      <c r="E27" s="44" t="s">
        <v>33</v>
      </c>
      <c r="F27" s="45"/>
      <c r="G27" s="45"/>
      <c r="H27" s="46"/>
      <c r="I27" s="42" t="s">
        <v>30</v>
      </c>
      <c r="J27" s="47">
        <v>43</v>
      </c>
      <c r="K27" s="48">
        <v>231112.82</v>
      </c>
      <c r="L27" s="48">
        <v>231112.82</v>
      </c>
      <c r="M27" s="52"/>
      <c r="N27" s="48">
        <v>231112.82</v>
      </c>
      <c r="O27" s="50">
        <v>9937851.2599999998</v>
      </c>
      <c r="P27" s="51">
        <v>1888191.74</v>
      </c>
      <c r="Q27" s="51">
        <v>11826043</v>
      </c>
    </row>
    <row r="28" spans="1:17" ht="27" customHeight="1" x14ac:dyDescent="0.2">
      <c r="A28" s="42">
        <v>5</v>
      </c>
      <c r="B28" s="42" t="s">
        <v>18</v>
      </c>
      <c r="C28" s="43" t="s">
        <v>19</v>
      </c>
      <c r="D28" s="42">
        <v>1</v>
      </c>
      <c r="E28" s="44" t="s">
        <v>20</v>
      </c>
      <c r="F28" s="45"/>
      <c r="G28" s="45"/>
      <c r="H28" s="46"/>
      <c r="I28" s="42" t="s">
        <v>21</v>
      </c>
      <c r="J28" s="47">
        <v>25</v>
      </c>
      <c r="K28" s="48" t="e">
        <v>#N/A</v>
      </c>
      <c r="L28" s="48" t="e">
        <v>#N/A</v>
      </c>
      <c r="M28" s="49"/>
      <c r="N28" s="48" t="e">
        <v>#N/A</v>
      </c>
      <c r="O28" s="50">
        <v>0</v>
      </c>
      <c r="P28" s="51">
        <v>0</v>
      </c>
      <c r="Q28" s="51">
        <v>0</v>
      </c>
    </row>
    <row r="29" spans="1:17" ht="27" customHeight="1" x14ac:dyDescent="0.2">
      <c r="A29" s="42">
        <v>6</v>
      </c>
      <c r="B29" s="42" t="s">
        <v>22</v>
      </c>
      <c r="C29" s="43" t="s">
        <v>19</v>
      </c>
      <c r="D29" s="42">
        <v>1</v>
      </c>
      <c r="E29" s="44" t="s">
        <v>23</v>
      </c>
      <c r="F29" s="45"/>
      <c r="G29" s="45"/>
      <c r="H29" s="46"/>
      <c r="I29" s="42" t="s">
        <v>24</v>
      </c>
      <c r="J29" s="47">
        <v>19</v>
      </c>
      <c r="K29" s="48" t="e">
        <v>#N/A</v>
      </c>
      <c r="L29" s="48" t="e">
        <v>#N/A</v>
      </c>
      <c r="M29" s="49"/>
      <c r="N29" s="48" t="e">
        <v>#N/A</v>
      </c>
      <c r="O29" s="50">
        <v>0</v>
      </c>
      <c r="P29" s="51">
        <v>0</v>
      </c>
      <c r="Q29" s="51">
        <v>0</v>
      </c>
    </row>
    <row r="30" spans="1:17" ht="27" customHeight="1" x14ac:dyDescent="0.2">
      <c r="A30" s="42">
        <v>7</v>
      </c>
      <c r="B30" s="42" t="s">
        <v>25</v>
      </c>
      <c r="C30" s="43" t="s">
        <v>19</v>
      </c>
      <c r="D30" s="42">
        <v>1</v>
      </c>
      <c r="E30" s="44" t="s">
        <v>26</v>
      </c>
      <c r="F30" s="45"/>
      <c r="G30" s="45"/>
      <c r="H30" s="46"/>
      <c r="I30" s="42" t="s">
        <v>27</v>
      </c>
      <c r="J30" s="47">
        <v>22</v>
      </c>
      <c r="K30" s="48" t="e">
        <v>#N/A</v>
      </c>
      <c r="L30" s="48" t="e">
        <v>#N/A</v>
      </c>
      <c r="M30" s="49"/>
      <c r="N30" s="48" t="e">
        <v>#N/A</v>
      </c>
      <c r="O30" s="50">
        <v>0</v>
      </c>
      <c r="P30" s="51">
        <v>0</v>
      </c>
      <c r="Q30" s="51">
        <v>0</v>
      </c>
    </row>
    <row r="31" spans="1:17" ht="27" customHeight="1" x14ac:dyDescent="0.2">
      <c r="A31" s="42">
        <v>8</v>
      </c>
      <c r="B31" s="42" t="s">
        <v>28</v>
      </c>
      <c r="C31" s="43" t="s">
        <v>19</v>
      </c>
      <c r="D31" s="42">
        <v>1</v>
      </c>
      <c r="E31" s="44" t="s">
        <v>29</v>
      </c>
      <c r="F31" s="45"/>
      <c r="G31" s="45"/>
      <c r="H31" s="46"/>
      <c r="I31" s="42" t="s">
        <v>30</v>
      </c>
      <c r="J31" s="47">
        <v>20</v>
      </c>
      <c r="K31" s="48" t="e">
        <v>#N/A</v>
      </c>
      <c r="L31" s="48" t="e">
        <v>#N/A</v>
      </c>
      <c r="M31" s="49"/>
      <c r="N31" s="48" t="e">
        <v>#N/A</v>
      </c>
      <c r="O31" s="50">
        <v>0</v>
      </c>
      <c r="P31" s="51">
        <v>0</v>
      </c>
      <c r="Q31" s="51">
        <v>0</v>
      </c>
    </row>
    <row r="32" spans="1:17" ht="27" customHeight="1" x14ac:dyDescent="0.2">
      <c r="A32" s="42">
        <v>9</v>
      </c>
      <c r="B32" s="42" t="s">
        <v>34</v>
      </c>
      <c r="C32" s="43" t="s">
        <v>19</v>
      </c>
      <c r="D32" s="42">
        <v>1</v>
      </c>
      <c r="E32" s="44" t="s">
        <v>35</v>
      </c>
      <c r="F32" s="45"/>
      <c r="G32" s="45"/>
      <c r="H32" s="46"/>
      <c r="I32" s="42" t="s">
        <v>36</v>
      </c>
      <c r="J32" s="47">
        <v>30</v>
      </c>
      <c r="K32" s="48" t="e">
        <v>#N/A</v>
      </c>
      <c r="L32" s="48" t="e">
        <v>#N/A</v>
      </c>
      <c r="M32" s="49"/>
      <c r="N32" s="48" t="e">
        <v>#N/A</v>
      </c>
      <c r="O32" s="50">
        <v>0</v>
      </c>
      <c r="P32" s="51">
        <v>0</v>
      </c>
      <c r="Q32" s="51">
        <v>0</v>
      </c>
    </row>
    <row r="33" spans="1:17" ht="27" customHeight="1" x14ac:dyDescent="0.2">
      <c r="A33" s="42">
        <v>10</v>
      </c>
      <c r="B33" s="42" t="s">
        <v>37</v>
      </c>
      <c r="C33" s="43" t="s">
        <v>19</v>
      </c>
      <c r="D33" s="42">
        <v>1</v>
      </c>
      <c r="E33" s="44" t="s">
        <v>38</v>
      </c>
      <c r="F33" s="45"/>
      <c r="G33" s="45"/>
      <c r="H33" s="46"/>
      <c r="I33" s="42" t="s">
        <v>39</v>
      </c>
      <c r="J33" s="47">
        <v>5</v>
      </c>
      <c r="K33" s="48" t="e">
        <v>#N/A</v>
      </c>
      <c r="L33" s="48" t="e">
        <v>#N/A</v>
      </c>
      <c r="M33" s="49"/>
      <c r="N33" s="48" t="e">
        <v>#N/A</v>
      </c>
      <c r="O33" s="50">
        <v>0</v>
      </c>
      <c r="P33" s="51">
        <v>0</v>
      </c>
      <c r="Q33" s="51">
        <v>0</v>
      </c>
    </row>
    <row r="34" spans="1:17" ht="27" customHeight="1" x14ac:dyDescent="0.2">
      <c r="A34" s="42">
        <v>11</v>
      </c>
      <c r="B34" s="42" t="s">
        <v>44</v>
      </c>
      <c r="C34" s="43" t="s">
        <v>19</v>
      </c>
      <c r="D34" s="42">
        <v>1</v>
      </c>
      <c r="E34" s="44" t="s">
        <v>45</v>
      </c>
      <c r="F34" s="45"/>
      <c r="G34" s="45"/>
      <c r="H34" s="46"/>
      <c r="I34" s="42" t="s">
        <v>46</v>
      </c>
      <c r="J34" s="47">
        <v>12</v>
      </c>
      <c r="K34" s="48" t="e">
        <v>#N/A</v>
      </c>
      <c r="L34" s="48" t="e">
        <v>#N/A</v>
      </c>
      <c r="M34" s="49"/>
      <c r="N34" s="48" t="e">
        <v>#N/A</v>
      </c>
      <c r="O34" s="50">
        <v>0</v>
      </c>
      <c r="P34" s="51">
        <v>0</v>
      </c>
      <c r="Q34" s="51">
        <v>0</v>
      </c>
    </row>
    <row r="35" spans="1:17" ht="27" customHeight="1" x14ac:dyDescent="0.2">
      <c r="A35" s="42">
        <v>12</v>
      </c>
      <c r="B35" s="42" t="s">
        <v>47</v>
      </c>
      <c r="C35" s="43" t="s">
        <v>19</v>
      </c>
      <c r="D35" s="42">
        <v>1</v>
      </c>
      <c r="E35" s="44" t="s">
        <v>48</v>
      </c>
      <c r="F35" s="45"/>
      <c r="G35" s="45"/>
      <c r="H35" s="46"/>
      <c r="I35" s="42" t="s">
        <v>49</v>
      </c>
      <c r="J35" s="47">
        <v>11</v>
      </c>
      <c r="K35" s="48" t="e">
        <v>#N/A</v>
      </c>
      <c r="L35" s="48" t="e">
        <v>#N/A</v>
      </c>
      <c r="M35" s="49"/>
      <c r="N35" s="48" t="e">
        <v>#N/A</v>
      </c>
      <c r="O35" s="50">
        <v>0</v>
      </c>
      <c r="P35" s="51">
        <v>0</v>
      </c>
      <c r="Q35" s="51">
        <v>0</v>
      </c>
    </row>
    <row r="36" spans="1:17" ht="27" customHeight="1" x14ac:dyDescent="0.2">
      <c r="A36" s="42">
        <v>13</v>
      </c>
      <c r="B36" s="42" t="s">
        <v>56</v>
      </c>
      <c r="C36" s="43" t="s">
        <v>19</v>
      </c>
      <c r="D36" s="42">
        <v>1</v>
      </c>
      <c r="E36" s="44" t="s">
        <v>57</v>
      </c>
      <c r="F36" s="45"/>
      <c r="G36" s="45"/>
      <c r="H36" s="46"/>
      <c r="I36" s="42" t="s">
        <v>58</v>
      </c>
      <c r="J36" s="47">
        <v>18</v>
      </c>
      <c r="K36" s="48" t="e">
        <v>#N/A</v>
      </c>
      <c r="L36" s="48" t="e">
        <v>#N/A</v>
      </c>
      <c r="M36" s="49"/>
      <c r="N36" s="48" t="e">
        <v>#N/A</v>
      </c>
      <c r="O36" s="50">
        <v>0</v>
      </c>
      <c r="P36" s="51">
        <v>0</v>
      </c>
      <c r="Q36" s="51">
        <v>0</v>
      </c>
    </row>
    <row r="37" spans="1:17" ht="27" customHeight="1" x14ac:dyDescent="0.2">
      <c r="A37" s="42">
        <v>14</v>
      </c>
      <c r="B37" s="42" t="s">
        <v>64</v>
      </c>
      <c r="C37" s="43" t="s">
        <v>19</v>
      </c>
      <c r="D37" s="42">
        <v>1</v>
      </c>
      <c r="E37" s="44" t="s">
        <v>65</v>
      </c>
      <c r="F37" s="45"/>
      <c r="G37" s="45"/>
      <c r="H37" s="46"/>
      <c r="I37" s="42" t="s">
        <v>27</v>
      </c>
      <c r="J37" s="47">
        <v>18</v>
      </c>
      <c r="K37" s="48" t="e">
        <v>#N/A</v>
      </c>
      <c r="L37" s="48" t="e">
        <v>#N/A</v>
      </c>
      <c r="M37" s="49"/>
      <c r="N37" s="48" t="e">
        <v>#N/A</v>
      </c>
      <c r="O37" s="50">
        <v>0</v>
      </c>
      <c r="P37" s="51">
        <v>0</v>
      </c>
      <c r="Q37" s="51">
        <v>0</v>
      </c>
    </row>
    <row r="38" spans="1:17" ht="27" customHeight="1" x14ac:dyDescent="0.2">
      <c r="A38" s="42">
        <v>15</v>
      </c>
      <c r="B38" s="42" t="s">
        <v>61</v>
      </c>
      <c r="C38" s="43" t="s">
        <v>19</v>
      </c>
      <c r="D38" s="42">
        <v>2</v>
      </c>
      <c r="E38" s="44" t="s">
        <v>62</v>
      </c>
      <c r="F38" s="45"/>
      <c r="G38" s="45"/>
      <c r="H38" s="46"/>
      <c r="I38" s="42" t="s">
        <v>63</v>
      </c>
      <c r="J38" s="47">
        <v>4</v>
      </c>
      <c r="K38" s="48" t="e">
        <v>#N/A</v>
      </c>
      <c r="L38" s="48" t="e">
        <v>#N/A</v>
      </c>
      <c r="M38" s="49"/>
      <c r="N38" s="48" t="e">
        <v>#N/A</v>
      </c>
      <c r="O38" s="50">
        <v>0</v>
      </c>
      <c r="P38" s="51">
        <v>0</v>
      </c>
      <c r="Q38" s="51">
        <v>0</v>
      </c>
    </row>
    <row r="39" spans="1:17" ht="27" customHeight="1" x14ac:dyDescent="0.2">
      <c r="A39" s="42">
        <v>16</v>
      </c>
      <c r="B39" s="42" t="s">
        <v>40</v>
      </c>
      <c r="C39" s="43" t="s">
        <v>41</v>
      </c>
      <c r="D39" s="42">
        <v>1</v>
      </c>
      <c r="E39" s="44" t="s">
        <v>42</v>
      </c>
      <c r="F39" s="45"/>
      <c r="G39" s="45"/>
      <c r="H39" s="46"/>
      <c r="I39" s="42" t="s">
        <v>43</v>
      </c>
      <c r="J39" s="47">
        <v>6</v>
      </c>
      <c r="K39" s="48" t="e">
        <v>#N/A</v>
      </c>
      <c r="L39" s="48" t="e">
        <v>#N/A</v>
      </c>
      <c r="M39" s="49"/>
      <c r="N39" s="48" t="e">
        <v>#N/A</v>
      </c>
      <c r="O39" s="50">
        <v>0</v>
      </c>
      <c r="P39" s="51">
        <v>0</v>
      </c>
      <c r="Q39" s="51">
        <v>0</v>
      </c>
    </row>
    <row r="40" spans="1:17" ht="27" customHeight="1" x14ac:dyDescent="0.2">
      <c r="A40" s="42">
        <v>17</v>
      </c>
      <c r="B40" s="42" t="s">
        <v>50</v>
      </c>
      <c r="C40" s="43" t="s">
        <v>41</v>
      </c>
      <c r="D40" s="42">
        <v>3</v>
      </c>
      <c r="E40" s="44" t="s">
        <v>51</v>
      </c>
      <c r="F40" s="45"/>
      <c r="G40" s="45"/>
      <c r="H40" s="46"/>
      <c r="I40" s="42" t="s">
        <v>52</v>
      </c>
      <c r="J40" s="47">
        <v>11</v>
      </c>
      <c r="K40" s="48" t="e">
        <v>#N/A</v>
      </c>
      <c r="L40" s="48" t="e">
        <v>#N/A</v>
      </c>
      <c r="M40" s="49"/>
      <c r="N40" s="48" t="e">
        <v>#N/A</v>
      </c>
      <c r="O40" s="50">
        <v>0</v>
      </c>
      <c r="P40" s="51">
        <v>0</v>
      </c>
      <c r="Q40" s="51">
        <v>0</v>
      </c>
    </row>
    <row r="41" spans="1:17" ht="27" customHeight="1" x14ac:dyDescent="0.2">
      <c r="A41" s="42">
        <v>18</v>
      </c>
      <c r="B41" s="42" t="s">
        <v>53</v>
      </c>
      <c r="C41" s="43" t="s">
        <v>41</v>
      </c>
      <c r="D41" s="42">
        <v>3</v>
      </c>
      <c r="E41" s="44" t="s">
        <v>54</v>
      </c>
      <c r="F41" s="45"/>
      <c r="G41" s="45"/>
      <c r="H41" s="46"/>
      <c r="I41" s="42" t="s">
        <v>55</v>
      </c>
      <c r="J41" s="47">
        <v>11</v>
      </c>
      <c r="K41" s="48" t="e">
        <v>#N/A</v>
      </c>
      <c r="L41" s="48" t="e">
        <v>#N/A</v>
      </c>
      <c r="M41" s="49"/>
      <c r="N41" s="48" t="e">
        <v>#N/A</v>
      </c>
      <c r="O41" s="50">
        <v>0</v>
      </c>
      <c r="P41" s="51">
        <v>0</v>
      </c>
      <c r="Q41" s="51">
        <v>0</v>
      </c>
    </row>
    <row r="42" spans="1:17" ht="14.25" x14ac:dyDescent="0.2">
      <c r="A42" s="1" t="s">
        <v>68</v>
      </c>
      <c r="K42" s="53" t="s">
        <v>69</v>
      </c>
      <c r="L42" s="53"/>
      <c r="M42" s="53"/>
      <c r="N42" s="54"/>
      <c r="O42" s="55">
        <v>9937851.2599999998</v>
      </c>
      <c r="P42" s="55">
        <v>1888191.74</v>
      </c>
      <c r="Q42" s="55">
        <v>11826043</v>
      </c>
    </row>
    <row r="45" spans="1:17" ht="20.25" x14ac:dyDescent="0.2">
      <c r="A45" s="13" t="s">
        <v>70</v>
      </c>
      <c r="B45" s="14"/>
      <c r="C45" s="14"/>
      <c r="D45" s="14"/>
      <c r="E45" s="14"/>
      <c r="F45" s="14"/>
      <c r="G45" s="14"/>
      <c r="H45" s="14"/>
      <c r="I45" s="14"/>
      <c r="J45" s="14"/>
    </row>
    <row r="46" spans="1:17" ht="14.25" x14ac:dyDescent="0.2">
      <c r="A46" s="4" t="s">
        <v>102</v>
      </c>
      <c r="B46" s="4"/>
      <c r="C46" s="4"/>
      <c r="D46" s="4"/>
      <c r="E46" s="4"/>
      <c r="F46" s="4"/>
      <c r="G46" s="4"/>
      <c r="H46" s="4"/>
      <c r="I46" s="4"/>
      <c r="J46" s="4"/>
    </row>
    <row r="47" spans="1:17" ht="15" x14ac:dyDescent="0.2">
      <c r="A47" s="56" t="s">
        <v>71</v>
      </c>
      <c r="B47" s="56"/>
      <c r="C47" s="56"/>
      <c r="D47" s="56"/>
      <c r="E47" s="56"/>
      <c r="F47" s="56"/>
      <c r="G47" s="56"/>
      <c r="H47" s="3"/>
      <c r="I47" s="3"/>
      <c r="J47" s="3"/>
    </row>
    <row r="48" spans="1:17" ht="15" x14ac:dyDescent="0.2">
      <c r="A48" s="57" t="s">
        <v>72</v>
      </c>
      <c r="B48" s="58" t="s">
        <v>73</v>
      </c>
      <c r="C48" s="58"/>
      <c r="D48" s="58"/>
      <c r="E48" s="58"/>
      <c r="F48" s="58"/>
      <c r="G48" s="57" t="s">
        <v>74</v>
      </c>
      <c r="H48" s="3"/>
      <c r="I48" s="3"/>
      <c r="J48" s="3"/>
    </row>
    <row r="49" spans="1:10" ht="14.25" x14ac:dyDescent="0.2">
      <c r="A49" s="59">
        <v>1</v>
      </c>
      <c r="B49" s="5"/>
      <c r="C49" s="5"/>
      <c r="D49" s="5"/>
      <c r="E49" s="5"/>
      <c r="F49" s="5"/>
      <c r="G49" s="6"/>
      <c r="H49" s="3"/>
      <c r="I49" s="3"/>
      <c r="J49" s="3"/>
    </row>
    <row r="50" spans="1:10" ht="15" x14ac:dyDescent="0.25">
      <c r="A50" s="3"/>
      <c r="B50" s="3"/>
      <c r="C50" s="3"/>
      <c r="D50" s="3"/>
      <c r="E50" s="60" t="s">
        <v>101</v>
      </c>
      <c r="F50" s="60"/>
      <c r="G50" s="61">
        <f>SUM(G49:G49)</f>
        <v>0</v>
      </c>
      <c r="H50" s="3"/>
      <c r="I50" s="3"/>
      <c r="J50" s="3"/>
    </row>
  </sheetData>
  <mergeCells count="46">
    <mergeCell ref="B48:F48"/>
    <mergeCell ref="B49:F49"/>
    <mergeCell ref="E50:F50"/>
    <mergeCell ref="E39:H39"/>
    <mergeCell ref="E40:H40"/>
    <mergeCell ref="E41:H41"/>
    <mergeCell ref="A45:J45"/>
    <mergeCell ref="A46:J46"/>
    <mergeCell ref="A47:G47"/>
    <mergeCell ref="E33:H33"/>
    <mergeCell ref="E34:H34"/>
    <mergeCell ref="E35:H35"/>
    <mergeCell ref="E36:H36"/>
    <mergeCell ref="E37:H37"/>
    <mergeCell ref="E38:H38"/>
    <mergeCell ref="E27:H27"/>
    <mergeCell ref="E28:H28"/>
    <mergeCell ref="E29:H29"/>
    <mergeCell ref="E30:H30"/>
    <mergeCell ref="E31:H31"/>
    <mergeCell ref="E32:H32"/>
    <mergeCell ref="A22:J22"/>
    <mergeCell ref="K22:Q22"/>
    <mergeCell ref="E23:H23"/>
    <mergeCell ref="E24:H24"/>
    <mergeCell ref="E25:H25"/>
    <mergeCell ref="E26:H26"/>
    <mergeCell ref="A12:B12"/>
    <mergeCell ref="C12:E12"/>
    <mergeCell ref="A14:B14"/>
    <mergeCell ref="A16:J16"/>
    <mergeCell ref="A18:J18"/>
    <mergeCell ref="C19:D19"/>
    <mergeCell ref="E19:J19"/>
    <mergeCell ref="A8:B8"/>
    <mergeCell ref="C8:E8"/>
    <mergeCell ref="H8:J8"/>
    <mergeCell ref="A10:B10"/>
    <mergeCell ref="C10:E10"/>
    <mergeCell ref="H10:J10"/>
    <mergeCell ref="A1:J1"/>
    <mergeCell ref="A2:J2"/>
    <mergeCell ref="A4:J4"/>
    <mergeCell ref="A6:B6"/>
    <mergeCell ref="C6:E6"/>
    <mergeCell ref="H6:J6"/>
  </mergeCells>
  <conditionalFormatting sqref="C8">
    <cfRule type="cellIs" dxfId="48" priority="4" operator="equal">
      <formula>0</formula>
    </cfRule>
  </conditionalFormatting>
  <conditionalFormatting sqref="B24:B41">
    <cfRule type="expression" dxfId="47" priority="3">
      <formula>ISERROR(B24)</formula>
    </cfRule>
  </conditionalFormatting>
  <conditionalFormatting sqref="K24:K41">
    <cfRule type="expression" dxfId="46" priority="2">
      <formula>ISERROR(K24)</formula>
    </cfRule>
  </conditionalFormatting>
  <conditionalFormatting sqref="O24:O41">
    <cfRule type="expression" dxfId="45" priority="1">
      <formula>ISERROR(O24)</formula>
    </cfRule>
  </conditionalFormatting>
  <dataValidations count="5">
    <dataValidation type="decimal" allowBlank="1" showInputMessage="1" showErrorMessage="1" errorTitle="Valores por fuera del rango" error="Ingrese valores entre 0% y el 100%." prompt="Ingrese valores entre 0% y el 100%." sqref="M24:M41" xr:uid="{C22CD4D1-B383-4B47-A17D-F9251B21C504}">
      <formula1>0</formula1>
      <formula2>1</formula2>
    </dataValidation>
    <dataValidation type="list" allowBlank="1" showInputMessage="1" showErrorMessage="1" sqref="C24:C41" xr:uid="{26F88016-914C-47EB-84A8-239853AB7EAA}">
      <formula1>Combustibledeaviación</formula1>
    </dataValidation>
    <dataValidation type="decimal" allowBlank="1" showInputMessage="1" showErrorMessage="1" errorTitle="Error de porcentaje de gravamen" error="Por favor ingrese un valor entre 0% y 100%" sqref="G49" xr:uid="{8F4BDCAD-3BDB-4521-A8F1-7EC31CF2D6E3}">
      <formula1>0</formula1>
      <formula2>1</formula2>
    </dataValidation>
    <dataValidation type="decimal" operator="greaterThanOrEqual" allowBlank="1" showInputMessage="1" showErrorMessage="1" errorTitle="Error de cantidad" error="Por favor ingrese un valor mayor o igual que 1" sqref="J24:J41" xr:uid="{0791B4B6-BAD8-42D6-9C4B-ADEC34805C9E}">
      <formula1>1</formula1>
    </dataValidation>
    <dataValidation allowBlank="1" showInputMessage="1" showErrorMessage="1" sqref="I24:I41" xr:uid="{2396C819-1353-4D8A-AACB-4751C44D154B}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B569B-B686-4EE9-BE69-BC2B5E1B8423}">
  <dimension ref="A1:R50"/>
  <sheetViews>
    <sheetView topLeftCell="C33" workbookViewId="0">
      <selection activeCell="C41" sqref="C41"/>
    </sheetView>
  </sheetViews>
  <sheetFormatPr baseColWidth="10" defaultColWidth="11.42578125" defaultRowHeight="12.75" x14ac:dyDescent="0.2"/>
  <cols>
    <col min="1" max="1" width="2.140625" style="9" customWidth="1"/>
    <col min="2" max="2" width="18.7109375" style="9" customWidth="1"/>
    <col min="3" max="3" width="18.85546875" style="9" customWidth="1"/>
    <col min="4" max="4" width="19.28515625" style="9" customWidth="1"/>
    <col min="5" max="5" width="25.5703125" style="9" customWidth="1"/>
    <col min="6" max="6" width="22.28515625" style="9" customWidth="1"/>
    <col min="7" max="7" width="24" style="9" customWidth="1"/>
    <col min="8" max="8" width="23.28515625" style="9" customWidth="1"/>
    <col min="9" max="9" width="20" style="9" customWidth="1"/>
    <col min="10" max="10" width="11.28515625" style="9" customWidth="1"/>
    <col min="11" max="11" width="12" style="9" customWidth="1"/>
    <col min="12" max="12" width="22.85546875" style="9" customWidth="1"/>
    <col min="13" max="13" width="28.140625" style="9" customWidth="1"/>
    <col min="14" max="14" width="16.7109375" style="9" customWidth="1"/>
    <col min="15" max="15" width="23.5703125" style="9" customWidth="1"/>
    <col min="16" max="29" width="24.28515625" style="9" customWidth="1"/>
    <col min="30" max="30" width="33.42578125" style="9" customWidth="1"/>
    <col min="31" max="31" width="35.28515625" style="9" customWidth="1"/>
    <col min="32" max="34" width="34.5703125" style="9" customWidth="1"/>
    <col min="35" max="35" width="20" style="9" customWidth="1"/>
    <col min="36" max="36" width="21" style="9" customWidth="1"/>
    <col min="37" max="16384" width="11.42578125" style="9"/>
  </cols>
  <sheetData>
    <row r="1" spans="2:13" ht="68.849999999999994" customHeight="1" x14ac:dyDescent="0.2">
      <c r="B1" s="7" t="s">
        <v>78</v>
      </c>
      <c r="C1" s="7"/>
      <c r="D1" s="7"/>
      <c r="E1" s="7"/>
      <c r="F1" s="7"/>
      <c r="G1" s="7"/>
      <c r="H1" s="7"/>
      <c r="I1" s="7"/>
      <c r="J1" s="7"/>
      <c r="K1" s="7"/>
      <c r="L1" s="8"/>
      <c r="M1" s="8"/>
    </row>
    <row r="2" spans="2:13" ht="20.25" customHeight="1" x14ac:dyDescent="0.2">
      <c r="B2" s="10" t="s">
        <v>79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</row>
    <row r="3" spans="2:13" ht="15.75" customHeight="1" x14ac:dyDescent="0.2">
      <c r="B3" s="11" t="s">
        <v>80</v>
      </c>
      <c r="C3" s="12">
        <v>45852</v>
      </c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13" ht="28.9" customHeight="1" x14ac:dyDescent="0.2">
      <c r="B4" s="13" t="s">
        <v>81</v>
      </c>
      <c r="C4" s="14"/>
      <c r="D4" s="14"/>
      <c r="E4" s="14"/>
      <c r="F4" s="14"/>
      <c r="G4" s="14"/>
      <c r="H4" s="14"/>
      <c r="I4" s="14"/>
      <c r="J4" s="14"/>
      <c r="K4" s="14"/>
    </row>
    <row r="5" spans="2:13" ht="3.95" customHeight="1" x14ac:dyDescent="0.2"/>
    <row r="6" spans="2:13" ht="12.95" customHeight="1" x14ac:dyDescent="0.2">
      <c r="B6" s="15" t="s">
        <v>82</v>
      </c>
      <c r="C6" s="15"/>
      <c r="D6" s="16" t="s">
        <v>83</v>
      </c>
      <c r="E6" s="16"/>
      <c r="F6" s="16"/>
      <c r="H6" s="17" t="s">
        <v>84</v>
      </c>
      <c r="I6" s="18">
        <v>899999061</v>
      </c>
      <c r="J6" s="19"/>
      <c r="K6" s="20"/>
    </row>
    <row r="7" spans="2:13" ht="3.95" customHeight="1" x14ac:dyDescent="0.2">
      <c r="B7" s="21"/>
      <c r="C7" s="21"/>
      <c r="D7" s="22"/>
      <c r="E7" s="22"/>
      <c r="F7" s="22"/>
      <c r="H7" s="23"/>
    </row>
    <row r="8" spans="2:13" ht="12.95" customHeight="1" x14ac:dyDescent="0.2">
      <c r="B8" s="15" t="s">
        <v>85</v>
      </c>
      <c r="C8" s="15"/>
      <c r="D8" s="24" t="s">
        <v>86</v>
      </c>
      <c r="E8" s="24"/>
      <c r="F8" s="24"/>
      <c r="H8" s="17" t="s">
        <v>87</v>
      </c>
      <c r="I8" s="18" t="s">
        <v>88</v>
      </c>
      <c r="J8" s="19"/>
      <c r="K8" s="20"/>
    </row>
    <row r="9" spans="2:13" ht="3.95" customHeight="1" x14ac:dyDescent="0.2">
      <c r="B9" s="21"/>
      <c r="C9" s="21"/>
      <c r="D9" s="22"/>
      <c r="E9" s="22"/>
      <c r="F9" s="22"/>
      <c r="H9" s="23"/>
    </row>
    <row r="10" spans="2:13" ht="12.95" customHeight="1" x14ac:dyDescent="0.2">
      <c r="B10" s="15" t="s">
        <v>89</v>
      </c>
      <c r="C10" s="15"/>
      <c r="D10" s="16" t="s">
        <v>90</v>
      </c>
      <c r="E10" s="16"/>
      <c r="F10" s="16"/>
      <c r="H10" s="17" t="s">
        <v>91</v>
      </c>
      <c r="I10" s="18">
        <v>3124074452</v>
      </c>
      <c r="J10" s="19"/>
      <c r="K10" s="20"/>
    </row>
    <row r="11" spans="2:13" ht="3.95" customHeight="1" x14ac:dyDescent="0.2">
      <c r="D11" s="22"/>
      <c r="E11" s="22"/>
      <c r="F11" s="22"/>
    </row>
    <row r="12" spans="2:13" ht="12.95" customHeight="1" x14ac:dyDescent="0.2">
      <c r="B12" s="15" t="s">
        <v>92</v>
      </c>
      <c r="C12" s="15"/>
      <c r="D12" s="16" t="s">
        <v>93</v>
      </c>
      <c r="E12" s="16"/>
      <c r="F12" s="16"/>
    </row>
    <row r="13" spans="2:13" ht="5.25" customHeight="1" x14ac:dyDescent="0.2"/>
    <row r="14" spans="2:13" ht="29.25" customHeight="1" x14ac:dyDescent="0.2">
      <c r="B14" s="15" t="s">
        <v>94</v>
      </c>
      <c r="C14" s="15"/>
      <c r="D14" s="25">
        <v>45992</v>
      </c>
      <c r="E14" s="26" t="s">
        <v>95</v>
      </c>
      <c r="F14" s="25">
        <v>46002</v>
      </c>
      <c r="G14" s="27" t="s">
        <v>96</v>
      </c>
      <c r="H14" s="25">
        <v>45758</v>
      </c>
    </row>
    <row r="15" spans="2:13" ht="18" customHeight="1" x14ac:dyDescent="0.2"/>
    <row r="16" spans="2:13" ht="28.9" customHeight="1" x14ac:dyDescent="0.2">
      <c r="B16" s="13" t="s">
        <v>97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2:18" ht="5.25" customHeight="1" x14ac:dyDescent="0.2"/>
    <row r="18" spans="2:18" ht="16.5" customHeight="1" x14ac:dyDescent="0.2"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2:18" ht="18" customHeight="1" x14ac:dyDescent="0.25">
      <c r="B19" s="29" t="s">
        <v>98</v>
      </c>
      <c r="C19" s="1"/>
      <c r="D19" s="30" t="s">
        <v>99</v>
      </c>
      <c r="E19" s="31"/>
      <c r="F19" s="2" t="s">
        <v>104</v>
      </c>
      <c r="G19" s="2"/>
      <c r="H19" s="2"/>
      <c r="I19" s="2"/>
      <c r="J19" s="2"/>
      <c r="K19" s="2"/>
      <c r="L19" s="1"/>
      <c r="M19" s="1"/>
    </row>
    <row r="20" spans="2:18" ht="22.5" customHeight="1" x14ac:dyDescent="0.2">
      <c r="B20" s="32">
        <v>1</v>
      </c>
      <c r="C20" s="1"/>
      <c r="D20" s="1"/>
      <c r="E20" s="1"/>
      <c r="F20" s="1"/>
      <c r="G20" s="1"/>
      <c r="H20" s="1"/>
      <c r="I20" s="1"/>
    </row>
    <row r="21" spans="2:18" ht="15.75" customHeight="1" x14ac:dyDescent="0.2">
      <c r="B21" s="1"/>
      <c r="C21" s="1"/>
      <c r="D21" s="1"/>
      <c r="E21" s="1"/>
      <c r="F21" s="1"/>
      <c r="G21" s="1"/>
      <c r="H21" s="1"/>
      <c r="I21" s="1"/>
    </row>
    <row r="22" spans="2:18" ht="15" x14ac:dyDescent="0.2">
      <c r="B22" s="33" t="s">
        <v>0</v>
      </c>
      <c r="C22" s="34"/>
      <c r="D22" s="34"/>
      <c r="E22" s="34"/>
      <c r="F22" s="34"/>
      <c r="G22" s="34"/>
      <c r="H22" s="34"/>
      <c r="I22" s="34"/>
      <c r="J22" s="34"/>
      <c r="K22" s="35"/>
      <c r="L22" s="36" t="s">
        <v>1</v>
      </c>
      <c r="M22" s="36"/>
      <c r="N22" s="36"/>
      <c r="O22" s="36"/>
      <c r="P22" s="36"/>
      <c r="Q22" s="36"/>
      <c r="R22" s="36"/>
    </row>
    <row r="23" spans="2:18" x14ac:dyDescent="0.2">
      <c r="B23" s="37" t="s">
        <v>2</v>
      </c>
      <c r="C23" s="37" t="s">
        <v>3</v>
      </c>
      <c r="D23" s="37" t="s">
        <v>4</v>
      </c>
      <c r="E23" s="37" t="s">
        <v>5</v>
      </c>
      <c r="F23" s="38" t="s">
        <v>6</v>
      </c>
      <c r="G23" s="39"/>
      <c r="H23" s="39"/>
      <c r="I23" s="40"/>
      <c r="J23" s="41" t="s">
        <v>7</v>
      </c>
      <c r="K23" s="37" t="s">
        <v>8</v>
      </c>
      <c r="L23" s="37" t="s">
        <v>9</v>
      </c>
      <c r="M23" s="37" t="s">
        <v>10</v>
      </c>
      <c r="N23" s="37" t="s">
        <v>76</v>
      </c>
      <c r="O23" s="37" t="s">
        <v>77</v>
      </c>
      <c r="P23" s="37" t="s">
        <v>11</v>
      </c>
      <c r="Q23" s="37" t="s">
        <v>12</v>
      </c>
      <c r="R23" s="37" t="s">
        <v>13</v>
      </c>
    </row>
    <row r="24" spans="2:18" ht="27" customHeight="1" x14ac:dyDescent="0.2">
      <c r="B24" s="42">
        <v>1</v>
      </c>
      <c r="C24" s="42" t="s">
        <v>14</v>
      </c>
      <c r="D24" s="43" t="s">
        <v>15</v>
      </c>
      <c r="E24" s="42">
        <v>1</v>
      </c>
      <c r="F24" s="44" t="s">
        <v>16</v>
      </c>
      <c r="G24" s="45"/>
      <c r="H24" s="45"/>
      <c r="I24" s="46"/>
      <c r="J24" s="42" t="s">
        <v>17</v>
      </c>
      <c r="K24" s="47">
        <v>37</v>
      </c>
      <c r="L24" s="48">
        <v>14161.46</v>
      </c>
      <c r="M24" s="48">
        <v>14161.46</v>
      </c>
      <c r="N24" s="52">
        <v>0.05</v>
      </c>
      <c r="O24" s="48">
        <v>13453.39</v>
      </c>
      <c r="P24" s="50">
        <v>497775.43</v>
      </c>
      <c r="Q24" s="51">
        <v>94577.33</v>
      </c>
      <c r="R24" s="51">
        <v>592352.76</v>
      </c>
    </row>
    <row r="25" spans="2:18" ht="27" customHeight="1" x14ac:dyDescent="0.2">
      <c r="B25" s="42">
        <v>2</v>
      </c>
      <c r="C25" s="42" t="s">
        <v>59</v>
      </c>
      <c r="D25" s="43" t="s">
        <v>15</v>
      </c>
      <c r="E25" s="42">
        <v>1</v>
      </c>
      <c r="F25" s="44" t="s">
        <v>60</v>
      </c>
      <c r="G25" s="45"/>
      <c r="H25" s="45"/>
      <c r="I25" s="46"/>
      <c r="J25" s="42" t="s">
        <v>24</v>
      </c>
      <c r="K25" s="47">
        <v>10</v>
      </c>
      <c r="L25" s="48">
        <v>57295.44</v>
      </c>
      <c r="M25" s="48">
        <v>57295.44</v>
      </c>
      <c r="N25" s="52">
        <v>0.05</v>
      </c>
      <c r="O25" s="48">
        <v>54430.67</v>
      </c>
      <c r="P25" s="50">
        <v>544306.69999999995</v>
      </c>
      <c r="Q25" s="51">
        <v>103418.27</v>
      </c>
      <c r="R25" s="51">
        <v>647724.97</v>
      </c>
    </row>
    <row r="26" spans="2:18" ht="27" customHeight="1" x14ac:dyDescent="0.2">
      <c r="B26" s="42">
        <v>3</v>
      </c>
      <c r="C26" s="42" t="s">
        <v>66</v>
      </c>
      <c r="D26" s="43" t="s">
        <v>15</v>
      </c>
      <c r="E26" s="42">
        <v>1</v>
      </c>
      <c r="F26" s="44" t="s">
        <v>67</v>
      </c>
      <c r="G26" s="45"/>
      <c r="H26" s="45"/>
      <c r="I26" s="46"/>
      <c r="J26" s="42" t="s">
        <v>24</v>
      </c>
      <c r="K26" s="47">
        <v>38</v>
      </c>
      <c r="L26" s="48">
        <v>91036.78</v>
      </c>
      <c r="M26" s="48">
        <v>91036.78</v>
      </c>
      <c r="N26" s="52">
        <v>0.2</v>
      </c>
      <c r="O26" s="48">
        <v>72829.42</v>
      </c>
      <c r="P26" s="50">
        <v>2767517.96</v>
      </c>
      <c r="Q26" s="51">
        <v>525828.41</v>
      </c>
      <c r="R26" s="51">
        <v>3293346.37</v>
      </c>
    </row>
    <row r="27" spans="2:18" ht="27" customHeight="1" x14ac:dyDescent="0.2">
      <c r="B27" s="42">
        <v>4</v>
      </c>
      <c r="C27" s="42" t="s">
        <v>31</v>
      </c>
      <c r="D27" s="43" t="s">
        <v>32</v>
      </c>
      <c r="E27" s="42">
        <v>2</v>
      </c>
      <c r="F27" s="44" t="s">
        <v>33</v>
      </c>
      <c r="G27" s="45"/>
      <c r="H27" s="45"/>
      <c r="I27" s="46"/>
      <c r="J27" s="42" t="s">
        <v>30</v>
      </c>
      <c r="K27" s="47">
        <v>43</v>
      </c>
      <c r="L27" s="48" t="e">
        <v>#N/A</v>
      </c>
      <c r="M27" s="48" t="e">
        <v>#N/A</v>
      </c>
      <c r="N27" s="49"/>
      <c r="O27" s="48" t="e">
        <v>#N/A</v>
      </c>
      <c r="P27" s="50">
        <v>0</v>
      </c>
      <c r="Q27" s="51">
        <v>0</v>
      </c>
      <c r="R27" s="51">
        <v>0</v>
      </c>
    </row>
    <row r="28" spans="2:18" ht="27" customHeight="1" x14ac:dyDescent="0.2">
      <c r="B28" s="42">
        <v>5</v>
      </c>
      <c r="C28" s="42" t="s">
        <v>18</v>
      </c>
      <c r="D28" s="43" t="s">
        <v>19</v>
      </c>
      <c r="E28" s="42">
        <v>1</v>
      </c>
      <c r="F28" s="44" t="s">
        <v>20</v>
      </c>
      <c r="G28" s="45"/>
      <c r="H28" s="45"/>
      <c r="I28" s="46"/>
      <c r="J28" s="42" t="s">
        <v>21</v>
      </c>
      <c r="K28" s="47">
        <v>25</v>
      </c>
      <c r="L28" s="48" t="e">
        <v>#N/A</v>
      </c>
      <c r="M28" s="48" t="e">
        <v>#N/A</v>
      </c>
      <c r="N28" s="49"/>
      <c r="O28" s="48" t="e">
        <v>#N/A</v>
      </c>
      <c r="P28" s="50">
        <v>0</v>
      </c>
      <c r="Q28" s="51">
        <v>0</v>
      </c>
      <c r="R28" s="51">
        <v>0</v>
      </c>
    </row>
    <row r="29" spans="2:18" ht="27" customHeight="1" x14ac:dyDescent="0.2">
      <c r="B29" s="42">
        <v>6</v>
      </c>
      <c r="C29" s="42" t="s">
        <v>22</v>
      </c>
      <c r="D29" s="43" t="s">
        <v>19</v>
      </c>
      <c r="E29" s="42">
        <v>1</v>
      </c>
      <c r="F29" s="44" t="s">
        <v>23</v>
      </c>
      <c r="G29" s="45"/>
      <c r="H29" s="45"/>
      <c r="I29" s="46"/>
      <c r="J29" s="42" t="s">
        <v>24</v>
      </c>
      <c r="K29" s="47">
        <v>19</v>
      </c>
      <c r="L29" s="48" t="e">
        <v>#N/A</v>
      </c>
      <c r="M29" s="48" t="e">
        <v>#N/A</v>
      </c>
      <c r="N29" s="49"/>
      <c r="O29" s="48" t="e">
        <v>#N/A</v>
      </c>
      <c r="P29" s="50">
        <v>0</v>
      </c>
      <c r="Q29" s="51">
        <v>0</v>
      </c>
      <c r="R29" s="51">
        <v>0</v>
      </c>
    </row>
    <row r="30" spans="2:18" ht="27" customHeight="1" x14ac:dyDescent="0.2">
      <c r="B30" s="42">
        <v>7</v>
      </c>
      <c r="C30" s="42" t="s">
        <v>25</v>
      </c>
      <c r="D30" s="43" t="s">
        <v>19</v>
      </c>
      <c r="E30" s="42">
        <v>1</v>
      </c>
      <c r="F30" s="44" t="s">
        <v>26</v>
      </c>
      <c r="G30" s="45"/>
      <c r="H30" s="45"/>
      <c r="I30" s="46"/>
      <c r="J30" s="42" t="s">
        <v>27</v>
      </c>
      <c r="K30" s="47">
        <v>22</v>
      </c>
      <c r="L30" s="48" t="e">
        <v>#N/A</v>
      </c>
      <c r="M30" s="48" t="e">
        <v>#N/A</v>
      </c>
      <c r="N30" s="49"/>
      <c r="O30" s="48" t="e">
        <v>#N/A</v>
      </c>
      <c r="P30" s="50">
        <v>0</v>
      </c>
      <c r="Q30" s="51">
        <v>0</v>
      </c>
      <c r="R30" s="51">
        <v>0</v>
      </c>
    </row>
    <row r="31" spans="2:18" ht="27" customHeight="1" x14ac:dyDescent="0.2">
      <c r="B31" s="42">
        <v>8</v>
      </c>
      <c r="C31" s="42" t="s">
        <v>28</v>
      </c>
      <c r="D31" s="43" t="s">
        <v>19</v>
      </c>
      <c r="E31" s="42">
        <v>1</v>
      </c>
      <c r="F31" s="44" t="s">
        <v>29</v>
      </c>
      <c r="G31" s="45"/>
      <c r="H31" s="45"/>
      <c r="I31" s="46"/>
      <c r="J31" s="42" t="s">
        <v>30</v>
      </c>
      <c r="K31" s="47">
        <v>20</v>
      </c>
      <c r="L31" s="48" t="e">
        <v>#N/A</v>
      </c>
      <c r="M31" s="48" t="e">
        <v>#N/A</v>
      </c>
      <c r="N31" s="49"/>
      <c r="O31" s="48" t="e">
        <v>#N/A</v>
      </c>
      <c r="P31" s="50">
        <v>0</v>
      </c>
      <c r="Q31" s="51">
        <v>0</v>
      </c>
      <c r="R31" s="51">
        <v>0</v>
      </c>
    </row>
    <row r="32" spans="2:18" ht="27" customHeight="1" x14ac:dyDescent="0.2">
      <c r="B32" s="42">
        <v>9</v>
      </c>
      <c r="C32" s="42" t="s">
        <v>34</v>
      </c>
      <c r="D32" s="43" t="s">
        <v>19</v>
      </c>
      <c r="E32" s="42">
        <v>1</v>
      </c>
      <c r="F32" s="44" t="s">
        <v>35</v>
      </c>
      <c r="G32" s="45"/>
      <c r="H32" s="45"/>
      <c r="I32" s="46"/>
      <c r="J32" s="42" t="s">
        <v>36</v>
      </c>
      <c r="K32" s="47">
        <v>30</v>
      </c>
      <c r="L32" s="48" t="e">
        <v>#N/A</v>
      </c>
      <c r="M32" s="48" t="e">
        <v>#N/A</v>
      </c>
      <c r="N32" s="49"/>
      <c r="O32" s="48" t="e">
        <v>#N/A</v>
      </c>
      <c r="P32" s="50">
        <v>0</v>
      </c>
      <c r="Q32" s="51">
        <v>0</v>
      </c>
      <c r="R32" s="51">
        <v>0</v>
      </c>
    </row>
    <row r="33" spans="1:18" ht="27" customHeight="1" x14ac:dyDescent="0.2">
      <c r="B33" s="42">
        <v>10</v>
      </c>
      <c r="C33" s="42" t="s">
        <v>37</v>
      </c>
      <c r="D33" s="43" t="s">
        <v>19</v>
      </c>
      <c r="E33" s="42">
        <v>1</v>
      </c>
      <c r="F33" s="44" t="s">
        <v>38</v>
      </c>
      <c r="G33" s="45"/>
      <c r="H33" s="45"/>
      <c r="I33" s="46"/>
      <c r="J33" s="42" t="s">
        <v>39</v>
      </c>
      <c r="K33" s="47">
        <v>5</v>
      </c>
      <c r="L33" s="48" t="e">
        <v>#N/A</v>
      </c>
      <c r="M33" s="48" t="e">
        <v>#N/A</v>
      </c>
      <c r="N33" s="49"/>
      <c r="O33" s="48" t="e">
        <v>#N/A</v>
      </c>
      <c r="P33" s="50">
        <v>0</v>
      </c>
      <c r="Q33" s="51">
        <v>0</v>
      </c>
      <c r="R33" s="51">
        <v>0</v>
      </c>
    </row>
    <row r="34" spans="1:18" ht="27" customHeight="1" x14ac:dyDescent="0.2">
      <c r="B34" s="42">
        <v>11</v>
      </c>
      <c r="C34" s="42" t="s">
        <v>44</v>
      </c>
      <c r="D34" s="43" t="s">
        <v>19</v>
      </c>
      <c r="E34" s="42">
        <v>1</v>
      </c>
      <c r="F34" s="44" t="s">
        <v>45</v>
      </c>
      <c r="G34" s="45"/>
      <c r="H34" s="45"/>
      <c r="I34" s="46"/>
      <c r="J34" s="42" t="s">
        <v>46</v>
      </c>
      <c r="K34" s="47">
        <v>12</v>
      </c>
      <c r="L34" s="48" t="e">
        <v>#N/A</v>
      </c>
      <c r="M34" s="48" t="e">
        <v>#N/A</v>
      </c>
      <c r="N34" s="49"/>
      <c r="O34" s="48" t="e">
        <v>#N/A</v>
      </c>
      <c r="P34" s="50">
        <v>0</v>
      </c>
      <c r="Q34" s="51">
        <v>0</v>
      </c>
      <c r="R34" s="51">
        <v>0</v>
      </c>
    </row>
    <row r="35" spans="1:18" ht="27" customHeight="1" x14ac:dyDescent="0.2">
      <c r="B35" s="42">
        <v>12</v>
      </c>
      <c r="C35" s="42" t="s">
        <v>47</v>
      </c>
      <c r="D35" s="43" t="s">
        <v>19</v>
      </c>
      <c r="E35" s="42">
        <v>1</v>
      </c>
      <c r="F35" s="44" t="s">
        <v>48</v>
      </c>
      <c r="G35" s="45"/>
      <c r="H35" s="45"/>
      <c r="I35" s="46"/>
      <c r="J35" s="42" t="s">
        <v>49</v>
      </c>
      <c r="K35" s="47">
        <v>11</v>
      </c>
      <c r="L35" s="48" t="e">
        <v>#N/A</v>
      </c>
      <c r="M35" s="48" t="e">
        <v>#N/A</v>
      </c>
      <c r="N35" s="49"/>
      <c r="O35" s="48" t="e">
        <v>#N/A</v>
      </c>
      <c r="P35" s="50">
        <v>0</v>
      </c>
      <c r="Q35" s="51">
        <v>0</v>
      </c>
      <c r="R35" s="51">
        <v>0</v>
      </c>
    </row>
    <row r="36" spans="1:18" ht="27" customHeight="1" x14ac:dyDescent="0.2">
      <c r="B36" s="42">
        <v>13</v>
      </c>
      <c r="C36" s="42" t="s">
        <v>56</v>
      </c>
      <c r="D36" s="43" t="s">
        <v>19</v>
      </c>
      <c r="E36" s="42">
        <v>1</v>
      </c>
      <c r="F36" s="44" t="s">
        <v>57</v>
      </c>
      <c r="G36" s="45"/>
      <c r="H36" s="45"/>
      <c r="I36" s="46"/>
      <c r="J36" s="42" t="s">
        <v>58</v>
      </c>
      <c r="K36" s="47">
        <v>18</v>
      </c>
      <c r="L36" s="48" t="e">
        <v>#N/A</v>
      </c>
      <c r="M36" s="48" t="e">
        <v>#N/A</v>
      </c>
      <c r="N36" s="49"/>
      <c r="O36" s="48" t="e">
        <v>#N/A</v>
      </c>
      <c r="P36" s="50">
        <v>0</v>
      </c>
      <c r="Q36" s="51">
        <v>0</v>
      </c>
      <c r="R36" s="51">
        <v>0</v>
      </c>
    </row>
    <row r="37" spans="1:18" ht="27" customHeight="1" x14ac:dyDescent="0.2">
      <c r="B37" s="42">
        <v>14</v>
      </c>
      <c r="C37" s="42" t="s">
        <v>64</v>
      </c>
      <c r="D37" s="43" t="s">
        <v>19</v>
      </c>
      <c r="E37" s="42">
        <v>1</v>
      </c>
      <c r="F37" s="44" t="s">
        <v>65</v>
      </c>
      <c r="G37" s="45"/>
      <c r="H37" s="45"/>
      <c r="I37" s="46"/>
      <c r="J37" s="42" t="s">
        <v>27</v>
      </c>
      <c r="K37" s="47">
        <v>18</v>
      </c>
      <c r="L37" s="48" t="e">
        <v>#N/A</v>
      </c>
      <c r="M37" s="48" t="e">
        <v>#N/A</v>
      </c>
      <c r="N37" s="49"/>
      <c r="O37" s="48" t="e">
        <v>#N/A</v>
      </c>
      <c r="P37" s="50">
        <v>0</v>
      </c>
      <c r="Q37" s="51">
        <v>0</v>
      </c>
      <c r="R37" s="51">
        <v>0</v>
      </c>
    </row>
    <row r="38" spans="1:18" ht="27" customHeight="1" x14ac:dyDescent="0.2">
      <c r="B38" s="42">
        <v>15</v>
      </c>
      <c r="C38" s="42" t="s">
        <v>61</v>
      </c>
      <c r="D38" s="43" t="s">
        <v>19</v>
      </c>
      <c r="E38" s="42">
        <v>2</v>
      </c>
      <c r="F38" s="44" t="s">
        <v>62</v>
      </c>
      <c r="G38" s="45"/>
      <c r="H38" s="45"/>
      <c r="I38" s="46"/>
      <c r="J38" s="42" t="s">
        <v>63</v>
      </c>
      <c r="K38" s="47">
        <v>4</v>
      </c>
      <c r="L38" s="48" t="e">
        <v>#N/A</v>
      </c>
      <c r="M38" s="48" t="e">
        <v>#N/A</v>
      </c>
      <c r="N38" s="49"/>
      <c r="O38" s="48" t="e">
        <v>#N/A</v>
      </c>
      <c r="P38" s="50">
        <v>0</v>
      </c>
      <c r="Q38" s="51">
        <v>0</v>
      </c>
      <c r="R38" s="51">
        <v>0</v>
      </c>
    </row>
    <row r="39" spans="1:18" ht="27" customHeight="1" x14ac:dyDescent="0.2">
      <c r="B39" s="42">
        <v>16</v>
      </c>
      <c r="C39" s="42" t="s">
        <v>40</v>
      </c>
      <c r="D39" s="43" t="s">
        <v>41</v>
      </c>
      <c r="E39" s="42">
        <v>1</v>
      </c>
      <c r="F39" s="44" t="s">
        <v>42</v>
      </c>
      <c r="G39" s="45"/>
      <c r="H39" s="45"/>
      <c r="I39" s="46"/>
      <c r="J39" s="42" t="s">
        <v>43</v>
      </c>
      <c r="K39" s="47">
        <v>6</v>
      </c>
      <c r="L39" s="48" t="e">
        <v>#N/A</v>
      </c>
      <c r="M39" s="48" t="e">
        <v>#N/A</v>
      </c>
      <c r="N39" s="49"/>
      <c r="O39" s="48" t="e">
        <v>#N/A</v>
      </c>
      <c r="P39" s="50">
        <v>0</v>
      </c>
      <c r="Q39" s="51">
        <v>0</v>
      </c>
      <c r="R39" s="51">
        <v>0</v>
      </c>
    </row>
    <row r="40" spans="1:18" ht="27" customHeight="1" x14ac:dyDescent="0.2">
      <c r="B40" s="42">
        <v>17</v>
      </c>
      <c r="C40" s="42" t="s">
        <v>50</v>
      </c>
      <c r="D40" s="43" t="s">
        <v>41</v>
      </c>
      <c r="E40" s="42">
        <v>3</v>
      </c>
      <c r="F40" s="44" t="s">
        <v>51</v>
      </c>
      <c r="G40" s="45"/>
      <c r="H40" s="45"/>
      <c r="I40" s="46"/>
      <c r="J40" s="42" t="s">
        <v>52</v>
      </c>
      <c r="K40" s="47">
        <v>11</v>
      </c>
      <c r="L40" s="48" t="e">
        <v>#N/A</v>
      </c>
      <c r="M40" s="48" t="e">
        <v>#N/A</v>
      </c>
      <c r="N40" s="49"/>
      <c r="O40" s="48" t="e">
        <v>#N/A</v>
      </c>
      <c r="P40" s="50">
        <v>0</v>
      </c>
      <c r="Q40" s="51">
        <v>0</v>
      </c>
      <c r="R40" s="51">
        <v>0</v>
      </c>
    </row>
    <row r="41" spans="1:18" ht="27" customHeight="1" x14ac:dyDescent="0.2">
      <c r="B41" s="42">
        <v>18</v>
      </c>
      <c r="C41" s="42" t="s">
        <v>53</v>
      </c>
      <c r="D41" s="43" t="s">
        <v>41</v>
      </c>
      <c r="E41" s="42">
        <v>3</v>
      </c>
      <c r="F41" s="44" t="s">
        <v>54</v>
      </c>
      <c r="G41" s="45"/>
      <c r="H41" s="45"/>
      <c r="I41" s="46"/>
      <c r="J41" s="42" t="s">
        <v>55</v>
      </c>
      <c r="K41" s="47">
        <v>11</v>
      </c>
      <c r="L41" s="48" t="e">
        <v>#N/A</v>
      </c>
      <c r="M41" s="48" t="e">
        <v>#N/A</v>
      </c>
      <c r="N41" s="49"/>
      <c r="O41" s="48" t="e">
        <v>#N/A</v>
      </c>
      <c r="P41" s="50">
        <v>0</v>
      </c>
      <c r="Q41" s="51">
        <v>0</v>
      </c>
      <c r="R41" s="51">
        <v>0</v>
      </c>
    </row>
    <row r="42" spans="1:18" ht="14.25" x14ac:dyDescent="0.2">
      <c r="B42" s="1" t="s">
        <v>68</v>
      </c>
      <c r="L42" s="53" t="s">
        <v>69</v>
      </c>
      <c r="M42" s="53"/>
      <c r="N42" s="53"/>
      <c r="O42" s="54"/>
      <c r="P42" s="55">
        <v>3809600.09</v>
      </c>
      <c r="Q42" s="55">
        <v>723824.01</v>
      </c>
      <c r="R42" s="55">
        <v>4533424.0999999996</v>
      </c>
    </row>
    <row r="45" spans="1:18" ht="20.25" x14ac:dyDescent="0.2">
      <c r="A45" s="3"/>
      <c r="B45" s="13" t="s">
        <v>70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1:18" ht="14.25" x14ac:dyDescent="0.2">
      <c r="A46" s="3"/>
      <c r="B46" s="4" t="s">
        <v>102</v>
      </c>
      <c r="C46" s="4"/>
      <c r="D46" s="4"/>
      <c r="E46" s="4"/>
      <c r="F46" s="4"/>
      <c r="G46" s="4"/>
      <c r="H46" s="4"/>
      <c r="I46" s="4"/>
      <c r="J46" s="4"/>
      <c r="K46" s="4"/>
    </row>
    <row r="47" spans="1:18" ht="15" x14ac:dyDescent="0.2">
      <c r="A47" s="3"/>
      <c r="B47" s="56" t="s">
        <v>71</v>
      </c>
      <c r="C47" s="56"/>
      <c r="D47" s="56"/>
      <c r="E47" s="56"/>
      <c r="F47" s="56"/>
      <c r="G47" s="56"/>
      <c r="H47" s="56"/>
      <c r="I47" s="3"/>
      <c r="J47" s="3"/>
      <c r="K47" s="3"/>
    </row>
    <row r="48" spans="1:18" ht="15" x14ac:dyDescent="0.2">
      <c r="A48" s="3"/>
      <c r="B48" s="57" t="s">
        <v>72</v>
      </c>
      <c r="C48" s="58" t="s">
        <v>73</v>
      </c>
      <c r="D48" s="58"/>
      <c r="E48" s="58"/>
      <c r="F48" s="58"/>
      <c r="G48" s="58"/>
      <c r="H48" s="57" t="s">
        <v>74</v>
      </c>
      <c r="I48" s="3"/>
      <c r="J48" s="3"/>
      <c r="K48" s="3"/>
    </row>
    <row r="49" spans="1:11" ht="14.25" x14ac:dyDescent="0.2">
      <c r="A49" s="3"/>
      <c r="B49" s="59">
        <v>1</v>
      </c>
      <c r="C49" s="5"/>
      <c r="D49" s="5"/>
      <c r="E49" s="5"/>
      <c r="F49" s="5"/>
      <c r="G49" s="5"/>
      <c r="H49" s="6"/>
      <c r="I49" s="3"/>
      <c r="J49" s="3"/>
      <c r="K49" s="3"/>
    </row>
    <row r="50" spans="1:11" ht="15" x14ac:dyDescent="0.25">
      <c r="A50" s="3"/>
      <c r="B50" s="3"/>
      <c r="C50" s="3"/>
      <c r="D50" s="3"/>
      <c r="E50" s="3"/>
      <c r="F50" s="60" t="s">
        <v>101</v>
      </c>
      <c r="G50" s="60"/>
      <c r="H50" s="61">
        <f>SUM(H49:H49)</f>
        <v>0</v>
      </c>
      <c r="I50" s="3"/>
      <c r="J50" s="3"/>
      <c r="K50" s="3"/>
    </row>
  </sheetData>
  <mergeCells count="46">
    <mergeCell ref="C48:G48"/>
    <mergeCell ref="C49:G49"/>
    <mergeCell ref="F50:G50"/>
    <mergeCell ref="F39:I39"/>
    <mergeCell ref="F40:I40"/>
    <mergeCell ref="F41:I41"/>
    <mergeCell ref="B45:K45"/>
    <mergeCell ref="B46:K46"/>
    <mergeCell ref="B47:H47"/>
    <mergeCell ref="F33:I33"/>
    <mergeCell ref="F34:I34"/>
    <mergeCell ref="F35:I35"/>
    <mergeCell ref="F36:I36"/>
    <mergeCell ref="F37:I37"/>
    <mergeCell ref="F38:I38"/>
    <mergeCell ref="F27:I27"/>
    <mergeCell ref="F28:I28"/>
    <mergeCell ref="F29:I29"/>
    <mergeCell ref="F30:I30"/>
    <mergeCell ref="F31:I31"/>
    <mergeCell ref="F32:I32"/>
    <mergeCell ref="B22:K22"/>
    <mergeCell ref="L22:R22"/>
    <mergeCell ref="F23:I23"/>
    <mergeCell ref="F24:I24"/>
    <mergeCell ref="F25:I25"/>
    <mergeCell ref="F26:I26"/>
    <mergeCell ref="B12:C12"/>
    <mergeCell ref="D12:F12"/>
    <mergeCell ref="B14:C14"/>
    <mergeCell ref="B16:K16"/>
    <mergeCell ref="B18:K18"/>
    <mergeCell ref="D19:E19"/>
    <mergeCell ref="F19:K19"/>
    <mergeCell ref="B8:C8"/>
    <mergeCell ref="D8:F8"/>
    <mergeCell ref="I8:K8"/>
    <mergeCell ref="B10:C10"/>
    <mergeCell ref="D10:F10"/>
    <mergeCell ref="I10:K10"/>
    <mergeCell ref="B1:K1"/>
    <mergeCell ref="B2:K2"/>
    <mergeCell ref="B4:K4"/>
    <mergeCell ref="B6:C6"/>
    <mergeCell ref="D6:F6"/>
    <mergeCell ref="I6:K6"/>
  </mergeCells>
  <conditionalFormatting sqref="D8">
    <cfRule type="cellIs" dxfId="44" priority="4" operator="equal">
      <formula>0</formula>
    </cfRule>
  </conditionalFormatting>
  <conditionalFormatting sqref="C24:C41">
    <cfRule type="expression" dxfId="43" priority="3">
      <formula>ISERROR(C24)</formula>
    </cfRule>
  </conditionalFormatting>
  <conditionalFormatting sqref="L24:L41">
    <cfRule type="expression" dxfId="42" priority="2">
      <formula>ISERROR(L24)</formula>
    </cfRule>
  </conditionalFormatting>
  <conditionalFormatting sqref="P24:P41">
    <cfRule type="expression" dxfId="41" priority="1">
      <formula>ISERROR(P24)</formula>
    </cfRule>
  </conditionalFormatting>
  <dataValidations count="5">
    <dataValidation type="decimal" allowBlank="1" showInputMessage="1" showErrorMessage="1" errorTitle="Valores por fuera del rango" error="Ingrese valores entre 0% y el 100%." prompt="Ingrese valores entre 0% y el 100%." sqref="N24:N41" xr:uid="{FFD4547C-C31F-418B-A467-145828B4014F}">
      <formula1>0</formula1>
      <formula2>1</formula2>
    </dataValidation>
    <dataValidation type="list" allowBlank="1" showInputMessage="1" showErrorMessage="1" sqref="D24:D41" xr:uid="{08774A7F-BD59-4AF4-8D9D-2F692DB1AEE1}">
      <formula1>Combustibledeaviación</formula1>
    </dataValidation>
    <dataValidation type="decimal" allowBlank="1" showInputMessage="1" showErrorMessage="1" errorTitle="Error de porcentaje de gravamen" error="Por favor ingrese un valor entre 0% y 100%" sqref="H49" xr:uid="{8AC25E92-42B6-4A5E-9E7A-BD3847DC376B}">
      <formula1>0</formula1>
      <formula2>1</formula2>
    </dataValidation>
    <dataValidation type="decimal" operator="greaterThanOrEqual" allowBlank="1" showInputMessage="1" showErrorMessage="1" errorTitle="Error de cantidad" error="Por favor ingrese un valor mayor o igual que 1" sqref="K24:K41" xr:uid="{548FAD08-C125-4377-BAB8-FD2BDCF130EF}">
      <formula1>1</formula1>
    </dataValidation>
    <dataValidation allowBlank="1" showInputMessage="1" showErrorMessage="1" sqref="J24:J41" xr:uid="{CEEE1029-CA8A-4153-92AE-1A3F4B79C4BD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0C133-B9D7-412D-BED5-6E4B9A8A14E5}">
  <dimension ref="A1:R50"/>
  <sheetViews>
    <sheetView topLeftCell="N33" workbookViewId="0">
      <selection activeCell="A27" sqref="A27"/>
    </sheetView>
  </sheetViews>
  <sheetFormatPr baseColWidth="10" defaultColWidth="11.42578125" defaultRowHeight="12.75" x14ac:dyDescent="0.2"/>
  <cols>
    <col min="1" max="1" width="2.140625" style="9" customWidth="1"/>
    <col min="2" max="2" width="18.7109375" style="9" customWidth="1"/>
    <col min="3" max="3" width="18.85546875" style="9" customWidth="1"/>
    <col min="4" max="4" width="19.28515625" style="9" customWidth="1"/>
    <col min="5" max="5" width="25.5703125" style="9" customWidth="1"/>
    <col min="6" max="6" width="22.28515625" style="9" customWidth="1"/>
    <col min="7" max="7" width="24" style="9" customWidth="1"/>
    <col min="8" max="8" width="23.28515625" style="9" customWidth="1"/>
    <col min="9" max="9" width="20" style="9" customWidth="1"/>
    <col min="10" max="10" width="11.28515625" style="9" customWidth="1"/>
    <col min="11" max="11" width="12" style="9" customWidth="1"/>
    <col min="12" max="12" width="22.85546875" style="9" customWidth="1"/>
    <col min="13" max="13" width="28.140625" style="9" customWidth="1"/>
    <col min="14" max="14" width="16.7109375" style="9" customWidth="1"/>
    <col min="15" max="15" width="23.5703125" style="9" customWidth="1"/>
    <col min="16" max="29" width="24.28515625" style="9" customWidth="1"/>
    <col min="30" max="30" width="33.42578125" style="9" customWidth="1"/>
    <col min="31" max="31" width="35.28515625" style="9" customWidth="1"/>
    <col min="32" max="34" width="34.5703125" style="9" customWidth="1"/>
    <col min="35" max="35" width="20" style="9" customWidth="1"/>
    <col min="36" max="36" width="21" style="9" customWidth="1"/>
    <col min="37" max="16384" width="11.42578125" style="9"/>
  </cols>
  <sheetData>
    <row r="1" spans="2:13" ht="68.849999999999994" customHeight="1" x14ac:dyDescent="0.2">
      <c r="B1" s="7" t="s">
        <v>78</v>
      </c>
      <c r="C1" s="7"/>
      <c r="D1" s="7"/>
      <c r="E1" s="7"/>
      <c r="F1" s="7"/>
      <c r="G1" s="7"/>
      <c r="H1" s="7"/>
      <c r="I1" s="7"/>
      <c r="J1" s="7"/>
      <c r="K1" s="7"/>
      <c r="L1" s="8"/>
      <c r="M1" s="8"/>
    </row>
    <row r="2" spans="2:13" ht="20.25" customHeight="1" x14ac:dyDescent="0.2">
      <c r="B2" s="10" t="s">
        <v>79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</row>
    <row r="3" spans="2:13" ht="15.75" customHeight="1" x14ac:dyDescent="0.2">
      <c r="B3" s="11" t="s">
        <v>80</v>
      </c>
      <c r="C3" s="12">
        <v>45852</v>
      </c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13" ht="28.9" customHeight="1" x14ac:dyDescent="0.2">
      <c r="B4" s="13" t="s">
        <v>81</v>
      </c>
      <c r="C4" s="14"/>
      <c r="D4" s="14"/>
      <c r="E4" s="14"/>
      <c r="F4" s="14"/>
      <c r="G4" s="14"/>
      <c r="H4" s="14"/>
      <c r="I4" s="14"/>
      <c r="J4" s="14"/>
      <c r="K4" s="14"/>
    </row>
    <row r="5" spans="2:13" ht="3.95" customHeight="1" x14ac:dyDescent="0.2"/>
    <row r="6" spans="2:13" ht="12.95" customHeight="1" x14ac:dyDescent="0.2">
      <c r="B6" s="15" t="s">
        <v>82</v>
      </c>
      <c r="C6" s="15"/>
      <c r="D6" s="16" t="s">
        <v>83</v>
      </c>
      <c r="E6" s="16"/>
      <c r="F6" s="16"/>
      <c r="H6" s="17" t="s">
        <v>84</v>
      </c>
      <c r="I6" s="18">
        <v>899999061</v>
      </c>
      <c r="J6" s="19"/>
      <c r="K6" s="20"/>
    </row>
    <row r="7" spans="2:13" ht="3.95" customHeight="1" x14ac:dyDescent="0.2">
      <c r="B7" s="21"/>
      <c r="C7" s="21"/>
      <c r="D7" s="22"/>
      <c r="E7" s="22"/>
      <c r="F7" s="22"/>
      <c r="H7" s="23"/>
    </row>
    <row r="8" spans="2:13" ht="12.95" customHeight="1" x14ac:dyDescent="0.2">
      <c r="B8" s="15" t="s">
        <v>85</v>
      </c>
      <c r="C8" s="15"/>
      <c r="D8" s="24" t="s">
        <v>86</v>
      </c>
      <c r="E8" s="24"/>
      <c r="F8" s="24"/>
      <c r="H8" s="17" t="s">
        <v>87</v>
      </c>
      <c r="I8" s="18" t="s">
        <v>88</v>
      </c>
      <c r="J8" s="19"/>
      <c r="K8" s="20"/>
    </row>
    <row r="9" spans="2:13" ht="3.95" customHeight="1" x14ac:dyDescent="0.2">
      <c r="B9" s="21"/>
      <c r="C9" s="21"/>
      <c r="D9" s="22"/>
      <c r="E9" s="22"/>
      <c r="F9" s="22"/>
      <c r="H9" s="23"/>
    </row>
    <row r="10" spans="2:13" ht="12.95" customHeight="1" x14ac:dyDescent="0.2">
      <c r="B10" s="15" t="s">
        <v>89</v>
      </c>
      <c r="C10" s="15"/>
      <c r="D10" s="16" t="s">
        <v>90</v>
      </c>
      <c r="E10" s="16"/>
      <c r="F10" s="16"/>
      <c r="H10" s="17" t="s">
        <v>91</v>
      </c>
      <c r="I10" s="18">
        <v>3124074452</v>
      </c>
      <c r="J10" s="19"/>
      <c r="K10" s="20"/>
    </row>
    <row r="11" spans="2:13" ht="3.95" customHeight="1" x14ac:dyDescent="0.2">
      <c r="D11" s="22"/>
      <c r="E11" s="22"/>
      <c r="F11" s="22"/>
    </row>
    <row r="12" spans="2:13" ht="12.95" customHeight="1" x14ac:dyDescent="0.2">
      <c r="B12" s="15" t="s">
        <v>92</v>
      </c>
      <c r="C12" s="15"/>
      <c r="D12" s="16" t="s">
        <v>93</v>
      </c>
      <c r="E12" s="16"/>
      <c r="F12" s="16"/>
    </row>
    <row r="13" spans="2:13" ht="5.25" customHeight="1" x14ac:dyDescent="0.2"/>
    <row r="14" spans="2:13" ht="29.25" customHeight="1" x14ac:dyDescent="0.2">
      <c r="B14" s="15" t="s">
        <v>94</v>
      </c>
      <c r="C14" s="15"/>
      <c r="D14" s="25">
        <v>45992</v>
      </c>
      <c r="E14" s="26" t="s">
        <v>95</v>
      </c>
      <c r="F14" s="25">
        <v>46002</v>
      </c>
      <c r="G14" s="27" t="s">
        <v>96</v>
      </c>
      <c r="H14" s="25">
        <v>45758</v>
      </c>
    </row>
    <row r="15" spans="2:13" ht="18" customHeight="1" x14ac:dyDescent="0.2"/>
    <row r="16" spans="2:13" ht="28.9" customHeight="1" x14ac:dyDescent="0.2">
      <c r="B16" s="13" t="s">
        <v>97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2:18" ht="5.25" customHeight="1" x14ac:dyDescent="0.2"/>
    <row r="18" spans="2:18" ht="16.5" customHeight="1" x14ac:dyDescent="0.2"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2:18" ht="18" customHeight="1" x14ac:dyDescent="0.25">
      <c r="B19" s="29" t="s">
        <v>98</v>
      </c>
      <c r="C19" s="1"/>
      <c r="D19" s="30" t="s">
        <v>99</v>
      </c>
      <c r="E19" s="31"/>
      <c r="F19" s="2" t="s">
        <v>105</v>
      </c>
      <c r="G19" s="2"/>
      <c r="H19" s="2"/>
      <c r="I19" s="2"/>
      <c r="J19" s="2"/>
      <c r="K19" s="2"/>
      <c r="L19" s="1"/>
      <c r="M19" s="1"/>
    </row>
    <row r="20" spans="2:18" ht="22.5" customHeight="1" x14ac:dyDescent="0.2">
      <c r="B20" s="32">
        <v>1</v>
      </c>
      <c r="C20" s="1"/>
      <c r="D20" s="1"/>
      <c r="E20" s="1"/>
      <c r="F20" s="1"/>
      <c r="G20" s="1"/>
      <c r="H20" s="1"/>
      <c r="I20" s="1"/>
    </row>
    <row r="21" spans="2:18" ht="15.75" customHeight="1" x14ac:dyDescent="0.2">
      <c r="B21" s="1"/>
      <c r="C21" s="1"/>
      <c r="D21" s="1"/>
      <c r="E21" s="1"/>
      <c r="F21" s="1"/>
      <c r="G21" s="1"/>
      <c r="H21" s="1"/>
      <c r="I21" s="1"/>
    </row>
    <row r="22" spans="2:18" ht="15" x14ac:dyDescent="0.2">
      <c r="B22" s="33" t="s">
        <v>0</v>
      </c>
      <c r="C22" s="34"/>
      <c r="D22" s="34"/>
      <c r="E22" s="34"/>
      <c r="F22" s="34"/>
      <c r="G22" s="34"/>
      <c r="H22" s="34"/>
      <c r="I22" s="34"/>
      <c r="J22" s="34"/>
      <c r="K22" s="35"/>
      <c r="L22" s="36" t="s">
        <v>1</v>
      </c>
      <c r="M22" s="36"/>
      <c r="N22" s="36"/>
      <c r="O22" s="36"/>
      <c r="P22" s="36"/>
      <c r="Q22" s="36"/>
      <c r="R22" s="36"/>
    </row>
    <row r="23" spans="2:18" x14ac:dyDescent="0.2">
      <c r="B23" s="37" t="s">
        <v>2</v>
      </c>
      <c r="C23" s="37" t="s">
        <v>3</v>
      </c>
      <c r="D23" s="37" t="s">
        <v>4</v>
      </c>
      <c r="E23" s="37" t="s">
        <v>5</v>
      </c>
      <c r="F23" s="38" t="s">
        <v>6</v>
      </c>
      <c r="G23" s="39"/>
      <c r="H23" s="39"/>
      <c r="I23" s="40"/>
      <c r="J23" s="41" t="s">
        <v>7</v>
      </c>
      <c r="K23" s="37" t="s">
        <v>8</v>
      </c>
      <c r="L23" s="37" t="s">
        <v>9</v>
      </c>
      <c r="M23" s="37" t="s">
        <v>10</v>
      </c>
      <c r="N23" s="37" t="s">
        <v>76</v>
      </c>
      <c r="O23" s="37" t="s">
        <v>77</v>
      </c>
      <c r="P23" s="37" t="s">
        <v>11</v>
      </c>
      <c r="Q23" s="37" t="s">
        <v>12</v>
      </c>
      <c r="R23" s="37" t="s">
        <v>13</v>
      </c>
    </row>
    <row r="24" spans="2:18" ht="27" customHeight="1" x14ac:dyDescent="0.2">
      <c r="B24" s="42">
        <v>1</v>
      </c>
      <c r="C24" s="42" t="s">
        <v>14</v>
      </c>
      <c r="D24" s="43" t="s">
        <v>15</v>
      </c>
      <c r="E24" s="42">
        <v>1</v>
      </c>
      <c r="F24" s="44" t="s">
        <v>16</v>
      </c>
      <c r="G24" s="45"/>
      <c r="H24" s="45"/>
      <c r="I24" s="46"/>
      <c r="J24" s="42" t="s">
        <v>17</v>
      </c>
      <c r="K24" s="47">
        <v>37</v>
      </c>
      <c r="L24" s="48" t="e">
        <v>#N/A</v>
      </c>
      <c r="M24" s="48" t="e">
        <v>#N/A</v>
      </c>
      <c r="N24" s="49"/>
      <c r="O24" s="48" t="e">
        <v>#N/A</v>
      </c>
      <c r="P24" s="50">
        <v>0</v>
      </c>
      <c r="Q24" s="51">
        <v>0</v>
      </c>
      <c r="R24" s="51">
        <v>0</v>
      </c>
    </row>
    <row r="25" spans="2:18" ht="27" customHeight="1" x14ac:dyDescent="0.2">
      <c r="B25" s="42">
        <v>2</v>
      </c>
      <c r="C25" s="42" t="s">
        <v>59</v>
      </c>
      <c r="D25" s="43" t="s">
        <v>15</v>
      </c>
      <c r="E25" s="42">
        <v>1</v>
      </c>
      <c r="F25" s="44" t="s">
        <v>60</v>
      </c>
      <c r="G25" s="45"/>
      <c r="H25" s="45"/>
      <c r="I25" s="46"/>
      <c r="J25" s="42" t="s">
        <v>24</v>
      </c>
      <c r="K25" s="47">
        <v>10</v>
      </c>
      <c r="L25" s="48" t="e">
        <v>#N/A</v>
      </c>
      <c r="M25" s="48" t="e">
        <v>#N/A</v>
      </c>
      <c r="N25" s="49"/>
      <c r="O25" s="48" t="e">
        <v>#N/A</v>
      </c>
      <c r="P25" s="50">
        <v>0</v>
      </c>
      <c r="Q25" s="51">
        <v>0</v>
      </c>
      <c r="R25" s="51">
        <v>0</v>
      </c>
    </row>
    <row r="26" spans="2:18" ht="27" customHeight="1" x14ac:dyDescent="0.2">
      <c r="B26" s="42">
        <v>3</v>
      </c>
      <c r="C26" s="42" t="s">
        <v>66</v>
      </c>
      <c r="D26" s="43" t="s">
        <v>15</v>
      </c>
      <c r="E26" s="42">
        <v>1</v>
      </c>
      <c r="F26" s="44" t="s">
        <v>67</v>
      </c>
      <c r="G26" s="45"/>
      <c r="H26" s="45"/>
      <c r="I26" s="46"/>
      <c r="J26" s="42" t="s">
        <v>24</v>
      </c>
      <c r="K26" s="47">
        <v>38</v>
      </c>
      <c r="L26" s="48" t="e">
        <v>#N/A</v>
      </c>
      <c r="M26" s="48" t="e">
        <v>#N/A</v>
      </c>
      <c r="N26" s="49"/>
      <c r="O26" s="48" t="e">
        <v>#N/A</v>
      </c>
      <c r="P26" s="50">
        <v>0</v>
      </c>
      <c r="Q26" s="51">
        <v>0</v>
      </c>
      <c r="R26" s="51">
        <v>0</v>
      </c>
    </row>
    <row r="27" spans="2:18" ht="27" customHeight="1" x14ac:dyDescent="0.2">
      <c r="B27" s="42">
        <v>4</v>
      </c>
      <c r="C27" s="42" t="s">
        <v>31</v>
      </c>
      <c r="D27" s="43" t="s">
        <v>32</v>
      </c>
      <c r="E27" s="42">
        <v>2</v>
      </c>
      <c r="F27" s="44" t="s">
        <v>33</v>
      </c>
      <c r="G27" s="45"/>
      <c r="H27" s="45"/>
      <c r="I27" s="46"/>
      <c r="J27" s="42" t="s">
        <v>30</v>
      </c>
      <c r="K27" s="47">
        <v>43</v>
      </c>
      <c r="L27" s="48">
        <v>431263.27</v>
      </c>
      <c r="M27" s="48">
        <v>431263.27</v>
      </c>
      <c r="N27" s="52">
        <v>0.68696619999999997</v>
      </c>
      <c r="O27" s="48">
        <v>134999.98000000001</v>
      </c>
      <c r="P27" s="50">
        <v>5804999.1399999997</v>
      </c>
      <c r="Q27" s="51">
        <v>1102949.8400000001</v>
      </c>
      <c r="R27" s="51">
        <v>6907948.9800000004</v>
      </c>
    </row>
    <row r="28" spans="2:18" ht="27" customHeight="1" x14ac:dyDescent="0.2">
      <c r="B28" s="42">
        <v>5</v>
      </c>
      <c r="C28" s="42" t="s">
        <v>18</v>
      </c>
      <c r="D28" s="43" t="s">
        <v>19</v>
      </c>
      <c r="E28" s="42">
        <v>1</v>
      </c>
      <c r="F28" s="44" t="s">
        <v>20</v>
      </c>
      <c r="G28" s="45"/>
      <c r="H28" s="45"/>
      <c r="I28" s="46"/>
      <c r="J28" s="42" t="s">
        <v>21</v>
      </c>
      <c r="K28" s="47">
        <v>25</v>
      </c>
      <c r="L28" s="48" t="e">
        <v>#N/A</v>
      </c>
      <c r="M28" s="48" t="e">
        <v>#N/A</v>
      </c>
      <c r="N28" s="49"/>
      <c r="O28" s="48" t="e">
        <v>#N/A</v>
      </c>
      <c r="P28" s="50">
        <v>0</v>
      </c>
      <c r="Q28" s="51">
        <v>0</v>
      </c>
      <c r="R28" s="51">
        <v>0</v>
      </c>
    </row>
    <row r="29" spans="2:18" ht="27" customHeight="1" x14ac:dyDescent="0.2">
      <c r="B29" s="42">
        <v>6</v>
      </c>
      <c r="C29" s="42" t="s">
        <v>22</v>
      </c>
      <c r="D29" s="43" t="s">
        <v>19</v>
      </c>
      <c r="E29" s="42">
        <v>1</v>
      </c>
      <c r="F29" s="44" t="s">
        <v>23</v>
      </c>
      <c r="G29" s="45"/>
      <c r="H29" s="45"/>
      <c r="I29" s="46"/>
      <c r="J29" s="42" t="s">
        <v>24</v>
      </c>
      <c r="K29" s="47">
        <v>19</v>
      </c>
      <c r="L29" s="48" t="e">
        <v>#N/A</v>
      </c>
      <c r="M29" s="48" t="e">
        <v>#N/A</v>
      </c>
      <c r="N29" s="49"/>
      <c r="O29" s="48" t="e">
        <v>#N/A</v>
      </c>
      <c r="P29" s="50">
        <v>0</v>
      </c>
      <c r="Q29" s="51">
        <v>0</v>
      </c>
      <c r="R29" s="51">
        <v>0</v>
      </c>
    </row>
    <row r="30" spans="2:18" ht="27" customHeight="1" x14ac:dyDescent="0.2">
      <c r="B30" s="42">
        <v>7</v>
      </c>
      <c r="C30" s="42" t="s">
        <v>25</v>
      </c>
      <c r="D30" s="43" t="s">
        <v>19</v>
      </c>
      <c r="E30" s="42">
        <v>1</v>
      </c>
      <c r="F30" s="44" t="s">
        <v>26</v>
      </c>
      <c r="G30" s="45"/>
      <c r="H30" s="45"/>
      <c r="I30" s="46"/>
      <c r="J30" s="42" t="s">
        <v>27</v>
      </c>
      <c r="K30" s="47">
        <v>22</v>
      </c>
      <c r="L30" s="48" t="e">
        <v>#N/A</v>
      </c>
      <c r="M30" s="48" t="e">
        <v>#N/A</v>
      </c>
      <c r="N30" s="49"/>
      <c r="O30" s="48" t="e">
        <v>#N/A</v>
      </c>
      <c r="P30" s="50">
        <v>0</v>
      </c>
      <c r="Q30" s="51">
        <v>0</v>
      </c>
      <c r="R30" s="51">
        <v>0</v>
      </c>
    </row>
    <row r="31" spans="2:18" ht="27" customHeight="1" x14ac:dyDescent="0.2">
      <c r="B31" s="42">
        <v>8</v>
      </c>
      <c r="C31" s="42" t="s">
        <v>28</v>
      </c>
      <c r="D31" s="43" t="s">
        <v>19</v>
      </c>
      <c r="E31" s="42">
        <v>1</v>
      </c>
      <c r="F31" s="44" t="s">
        <v>29</v>
      </c>
      <c r="G31" s="45"/>
      <c r="H31" s="45"/>
      <c r="I31" s="46"/>
      <c r="J31" s="42" t="s">
        <v>30</v>
      </c>
      <c r="K31" s="47">
        <v>20</v>
      </c>
      <c r="L31" s="48" t="e">
        <v>#N/A</v>
      </c>
      <c r="M31" s="48" t="e">
        <v>#N/A</v>
      </c>
      <c r="N31" s="49"/>
      <c r="O31" s="48" t="e">
        <v>#N/A</v>
      </c>
      <c r="P31" s="50">
        <v>0</v>
      </c>
      <c r="Q31" s="51">
        <v>0</v>
      </c>
      <c r="R31" s="51">
        <v>0</v>
      </c>
    </row>
    <row r="32" spans="2:18" ht="27" customHeight="1" x14ac:dyDescent="0.2">
      <c r="B32" s="42">
        <v>9</v>
      </c>
      <c r="C32" s="42" t="s">
        <v>34</v>
      </c>
      <c r="D32" s="43" t="s">
        <v>19</v>
      </c>
      <c r="E32" s="42">
        <v>1</v>
      </c>
      <c r="F32" s="44" t="s">
        <v>35</v>
      </c>
      <c r="G32" s="45"/>
      <c r="H32" s="45"/>
      <c r="I32" s="46"/>
      <c r="J32" s="42" t="s">
        <v>36</v>
      </c>
      <c r="K32" s="47">
        <v>30</v>
      </c>
      <c r="L32" s="48" t="e">
        <v>#N/A</v>
      </c>
      <c r="M32" s="48" t="e">
        <v>#N/A</v>
      </c>
      <c r="N32" s="49"/>
      <c r="O32" s="48" t="e">
        <v>#N/A</v>
      </c>
      <c r="P32" s="50">
        <v>0</v>
      </c>
      <c r="Q32" s="51">
        <v>0</v>
      </c>
      <c r="R32" s="51">
        <v>0</v>
      </c>
    </row>
    <row r="33" spans="1:18" ht="27" customHeight="1" x14ac:dyDescent="0.2">
      <c r="B33" s="42">
        <v>10</v>
      </c>
      <c r="C33" s="42" t="s">
        <v>37</v>
      </c>
      <c r="D33" s="43" t="s">
        <v>19</v>
      </c>
      <c r="E33" s="42">
        <v>1</v>
      </c>
      <c r="F33" s="44" t="s">
        <v>38</v>
      </c>
      <c r="G33" s="45"/>
      <c r="H33" s="45"/>
      <c r="I33" s="46"/>
      <c r="J33" s="42" t="s">
        <v>39</v>
      </c>
      <c r="K33" s="47">
        <v>5</v>
      </c>
      <c r="L33" s="48" t="e">
        <v>#N/A</v>
      </c>
      <c r="M33" s="48" t="e">
        <v>#N/A</v>
      </c>
      <c r="N33" s="49"/>
      <c r="O33" s="48" t="e">
        <v>#N/A</v>
      </c>
      <c r="P33" s="50">
        <v>0</v>
      </c>
      <c r="Q33" s="51">
        <v>0</v>
      </c>
      <c r="R33" s="51">
        <v>0</v>
      </c>
    </row>
    <row r="34" spans="1:18" ht="27" customHeight="1" x14ac:dyDescent="0.2">
      <c r="B34" s="42">
        <v>11</v>
      </c>
      <c r="C34" s="42" t="s">
        <v>44</v>
      </c>
      <c r="D34" s="43" t="s">
        <v>19</v>
      </c>
      <c r="E34" s="42">
        <v>1</v>
      </c>
      <c r="F34" s="44" t="s">
        <v>45</v>
      </c>
      <c r="G34" s="45"/>
      <c r="H34" s="45"/>
      <c r="I34" s="46"/>
      <c r="J34" s="42" t="s">
        <v>46</v>
      </c>
      <c r="K34" s="47">
        <v>12</v>
      </c>
      <c r="L34" s="48" t="e">
        <v>#N/A</v>
      </c>
      <c r="M34" s="48" t="e">
        <v>#N/A</v>
      </c>
      <c r="N34" s="49"/>
      <c r="O34" s="48" t="e">
        <v>#N/A</v>
      </c>
      <c r="P34" s="50">
        <v>0</v>
      </c>
      <c r="Q34" s="51">
        <v>0</v>
      </c>
      <c r="R34" s="51">
        <v>0</v>
      </c>
    </row>
    <row r="35" spans="1:18" ht="27" customHeight="1" x14ac:dyDescent="0.2">
      <c r="B35" s="42">
        <v>12</v>
      </c>
      <c r="C35" s="42" t="s">
        <v>47</v>
      </c>
      <c r="D35" s="43" t="s">
        <v>19</v>
      </c>
      <c r="E35" s="42">
        <v>1</v>
      </c>
      <c r="F35" s="44" t="s">
        <v>48</v>
      </c>
      <c r="G35" s="45"/>
      <c r="H35" s="45"/>
      <c r="I35" s="46"/>
      <c r="J35" s="42" t="s">
        <v>49</v>
      </c>
      <c r="K35" s="47">
        <v>11</v>
      </c>
      <c r="L35" s="48" t="e">
        <v>#N/A</v>
      </c>
      <c r="M35" s="48" t="e">
        <v>#N/A</v>
      </c>
      <c r="N35" s="49"/>
      <c r="O35" s="48" t="e">
        <v>#N/A</v>
      </c>
      <c r="P35" s="50">
        <v>0</v>
      </c>
      <c r="Q35" s="51">
        <v>0</v>
      </c>
      <c r="R35" s="51">
        <v>0</v>
      </c>
    </row>
    <row r="36" spans="1:18" ht="27" customHeight="1" x14ac:dyDescent="0.2">
      <c r="B36" s="42">
        <v>13</v>
      </c>
      <c r="C36" s="42" t="s">
        <v>56</v>
      </c>
      <c r="D36" s="43" t="s">
        <v>19</v>
      </c>
      <c r="E36" s="42">
        <v>1</v>
      </c>
      <c r="F36" s="44" t="s">
        <v>57</v>
      </c>
      <c r="G36" s="45"/>
      <c r="H36" s="45"/>
      <c r="I36" s="46"/>
      <c r="J36" s="42" t="s">
        <v>58</v>
      </c>
      <c r="K36" s="47">
        <v>18</v>
      </c>
      <c r="L36" s="48" t="e">
        <v>#N/A</v>
      </c>
      <c r="M36" s="48" t="e">
        <v>#N/A</v>
      </c>
      <c r="N36" s="49"/>
      <c r="O36" s="48" t="e">
        <v>#N/A</v>
      </c>
      <c r="P36" s="50">
        <v>0</v>
      </c>
      <c r="Q36" s="51">
        <v>0</v>
      </c>
      <c r="R36" s="51">
        <v>0</v>
      </c>
    </row>
    <row r="37" spans="1:18" ht="27" customHeight="1" x14ac:dyDescent="0.2">
      <c r="B37" s="42">
        <v>14</v>
      </c>
      <c r="C37" s="42" t="s">
        <v>64</v>
      </c>
      <c r="D37" s="43" t="s">
        <v>19</v>
      </c>
      <c r="E37" s="42">
        <v>1</v>
      </c>
      <c r="F37" s="44" t="s">
        <v>65</v>
      </c>
      <c r="G37" s="45"/>
      <c r="H37" s="45"/>
      <c r="I37" s="46"/>
      <c r="J37" s="42" t="s">
        <v>27</v>
      </c>
      <c r="K37" s="47">
        <v>18</v>
      </c>
      <c r="L37" s="48" t="e">
        <v>#N/A</v>
      </c>
      <c r="M37" s="48" t="e">
        <v>#N/A</v>
      </c>
      <c r="N37" s="49"/>
      <c r="O37" s="48" t="e">
        <v>#N/A</v>
      </c>
      <c r="P37" s="50">
        <v>0</v>
      </c>
      <c r="Q37" s="51">
        <v>0</v>
      </c>
      <c r="R37" s="51">
        <v>0</v>
      </c>
    </row>
    <row r="38" spans="1:18" ht="27" customHeight="1" x14ac:dyDescent="0.2">
      <c r="B38" s="42">
        <v>15</v>
      </c>
      <c r="C38" s="42" t="s">
        <v>61</v>
      </c>
      <c r="D38" s="43" t="s">
        <v>19</v>
      </c>
      <c r="E38" s="42">
        <v>2</v>
      </c>
      <c r="F38" s="44" t="s">
        <v>62</v>
      </c>
      <c r="G38" s="45"/>
      <c r="H38" s="45"/>
      <c r="I38" s="46"/>
      <c r="J38" s="42" t="s">
        <v>63</v>
      </c>
      <c r="K38" s="47">
        <v>4</v>
      </c>
      <c r="L38" s="48" t="e">
        <v>#N/A</v>
      </c>
      <c r="M38" s="48" t="e">
        <v>#N/A</v>
      </c>
      <c r="N38" s="49"/>
      <c r="O38" s="48" t="e">
        <v>#N/A</v>
      </c>
      <c r="P38" s="50">
        <v>0</v>
      </c>
      <c r="Q38" s="51">
        <v>0</v>
      </c>
      <c r="R38" s="51">
        <v>0</v>
      </c>
    </row>
    <row r="39" spans="1:18" ht="27" customHeight="1" x14ac:dyDescent="0.2">
      <c r="B39" s="42">
        <v>16</v>
      </c>
      <c r="C39" s="42" t="s">
        <v>40</v>
      </c>
      <c r="D39" s="43" t="s">
        <v>41</v>
      </c>
      <c r="E39" s="42">
        <v>1</v>
      </c>
      <c r="F39" s="44" t="s">
        <v>42</v>
      </c>
      <c r="G39" s="45"/>
      <c r="H39" s="45"/>
      <c r="I39" s="46"/>
      <c r="J39" s="42" t="s">
        <v>43</v>
      </c>
      <c r="K39" s="47">
        <v>6</v>
      </c>
      <c r="L39" s="48" t="e">
        <v>#N/A</v>
      </c>
      <c r="M39" s="48" t="e">
        <v>#N/A</v>
      </c>
      <c r="N39" s="49"/>
      <c r="O39" s="48" t="e">
        <v>#N/A</v>
      </c>
      <c r="P39" s="50">
        <v>0</v>
      </c>
      <c r="Q39" s="51">
        <v>0</v>
      </c>
      <c r="R39" s="51">
        <v>0</v>
      </c>
    </row>
    <row r="40" spans="1:18" ht="27" customHeight="1" x14ac:dyDescent="0.2">
      <c r="B40" s="42">
        <v>17</v>
      </c>
      <c r="C40" s="42" t="s">
        <v>50</v>
      </c>
      <c r="D40" s="43" t="s">
        <v>41</v>
      </c>
      <c r="E40" s="42">
        <v>3</v>
      </c>
      <c r="F40" s="44" t="s">
        <v>51</v>
      </c>
      <c r="G40" s="45"/>
      <c r="H40" s="45"/>
      <c r="I40" s="46"/>
      <c r="J40" s="42" t="s">
        <v>52</v>
      </c>
      <c r="K40" s="47">
        <v>11</v>
      </c>
      <c r="L40" s="48" t="e">
        <v>#N/A</v>
      </c>
      <c r="M40" s="48" t="e">
        <v>#N/A</v>
      </c>
      <c r="N40" s="49"/>
      <c r="O40" s="48" t="e">
        <v>#N/A</v>
      </c>
      <c r="P40" s="50">
        <v>0</v>
      </c>
      <c r="Q40" s="51">
        <v>0</v>
      </c>
      <c r="R40" s="51">
        <v>0</v>
      </c>
    </row>
    <row r="41" spans="1:18" ht="27" customHeight="1" x14ac:dyDescent="0.2">
      <c r="B41" s="42">
        <v>18</v>
      </c>
      <c r="C41" s="42" t="s">
        <v>53</v>
      </c>
      <c r="D41" s="43" t="s">
        <v>41</v>
      </c>
      <c r="E41" s="42">
        <v>3</v>
      </c>
      <c r="F41" s="44" t="s">
        <v>54</v>
      </c>
      <c r="G41" s="45"/>
      <c r="H41" s="45"/>
      <c r="I41" s="46"/>
      <c r="J41" s="42" t="s">
        <v>55</v>
      </c>
      <c r="K41" s="47">
        <v>11</v>
      </c>
      <c r="L41" s="48" t="e">
        <v>#N/A</v>
      </c>
      <c r="M41" s="48" t="e">
        <v>#N/A</v>
      </c>
      <c r="N41" s="49"/>
      <c r="O41" s="48" t="e">
        <v>#N/A</v>
      </c>
      <c r="P41" s="50">
        <v>0</v>
      </c>
      <c r="Q41" s="51">
        <v>0</v>
      </c>
      <c r="R41" s="51">
        <v>0</v>
      </c>
    </row>
    <row r="42" spans="1:18" ht="14.25" x14ac:dyDescent="0.2">
      <c r="B42" s="1" t="s">
        <v>68</v>
      </c>
      <c r="L42" s="53" t="s">
        <v>69</v>
      </c>
      <c r="M42" s="53"/>
      <c r="N42" s="53"/>
      <c r="O42" s="54"/>
      <c r="P42" s="55">
        <v>5804999.1399999997</v>
      </c>
      <c r="Q42" s="55">
        <v>1102949.8400000001</v>
      </c>
      <c r="R42" s="55">
        <v>6907948.9800000004</v>
      </c>
    </row>
    <row r="45" spans="1:18" ht="20.25" x14ac:dyDescent="0.2">
      <c r="A45" s="3"/>
      <c r="B45" s="13" t="s">
        <v>70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1:18" ht="14.25" x14ac:dyDescent="0.2">
      <c r="A46" s="3"/>
      <c r="B46" s="4" t="s">
        <v>102</v>
      </c>
      <c r="C46" s="4"/>
      <c r="D46" s="4"/>
      <c r="E46" s="4"/>
      <c r="F46" s="4"/>
      <c r="G46" s="4"/>
      <c r="H46" s="4"/>
      <c r="I46" s="4"/>
      <c r="J46" s="4"/>
      <c r="K46" s="4"/>
    </row>
    <row r="47" spans="1:18" ht="15" x14ac:dyDescent="0.2">
      <c r="A47" s="3"/>
      <c r="B47" s="56" t="s">
        <v>71</v>
      </c>
      <c r="C47" s="56"/>
      <c r="D47" s="56"/>
      <c r="E47" s="56"/>
      <c r="F47" s="56"/>
      <c r="G47" s="56"/>
      <c r="H47" s="56"/>
      <c r="I47" s="3"/>
      <c r="J47" s="3"/>
      <c r="K47" s="3"/>
    </row>
    <row r="48" spans="1:18" ht="15" x14ac:dyDescent="0.2">
      <c r="A48" s="3"/>
      <c r="B48" s="57" t="s">
        <v>72</v>
      </c>
      <c r="C48" s="58" t="s">
        <v>73</v>
      </c>
      <c r="D48" s="58"/>
      <c r="E48" s="58"/>
      <c r="F48" s="58"/>
      <c r="G48" s="58"/>
      <c r="H48" s="57" t="s">
        <v>74</v>
      </c>
      <c r="I48" s="3"/>
      <c r="J48" s="3"/>
      <c r="K48" s="3"/>
    </row>
    <row r="49" spans="1:11" ht="14.25" x14ac:dyDescent="0.2">
      <c r="A49" s="3"/>
      <c r="B49" s="59">
        <v>1</v>
      </c>
      <c r="C49" s="5"/>
      <c r="D49" s="5"/>
      <c r="E49" s="5"/>
      <c r="F49" s="5"/>
      <c r="G49" s="5"/>
      <c r="H49" s="6"/>
      <c r="I49" s="3"/>
      <c r="J49" s="3"/>
      <c r="K49" s="3"/>
    </row>
    <row r="50" spans="1:11" ht="15" x14ac:dyDescent="0.25">
      <c r="A50" s="3"/>
      <c r="B50" s="3"/>
      <c r="C50" s="3"/>
      <c r="D50" s="3"/>
      <c r="E50" s="3"/>
      <c r="F50" s="60" t="s">
        <v>101</v>
      </c>
      <c r="G50" s="60"/>
      <c r="H50" s="61">
        <f>SUM(H49:H49)</f>
        <v>0</v>
      </c>
      <c r="I50" s="3"/>
      <c r="J50" s="3"/>
      <c r="K50" s="3"/>
    </row>
  </sheetData>
  <mergeCells count="46">
    <mergeCell ref="C48:G48"/>
    <mergeCell ref="C49:G49"/>
    <mergeCell ref="F50:G50"/>
    <mergeCell ref="F39:I39"/>
    <mergeCell ref="F40:I40"/>
    <mergeCell ref="F41:I41"/>
    <mergeCell ref="B45:K45"/>
    <mergeCell ref="B46:K46"/>
    <mergeCell ref="B47:H47"/>
    <mergeCell ref="F33:I33"/>
    <mergeCell ref="F34:I34"/>
    <mergeCell ref="F35:I35"/>
    <mergeCell ref="F36:I36"/>
    <mergeCell ref="F37:I37"/>
    <mergeCell ref="F38:I38"/>
    <mergeCell ref="F27:I27"/>
    <mergeCell ref="F28:I28"/>
    <mergeCell ref="F29:I29"/>
    <mergeCell ref="F30:I30"/>
    <mergeCell ref="F31:I31"/>
    <mergeCell ref="F32:I32"/>
    <mergeCell ref="B22:K22"/>
    <mergeCell ref="L22:R22"/>
    <mergeCell ref="F23:I23"/>
    <mergeCell ref="F24:I24"/>
    <mergeCell ref="F25:I25"/>
    <mergeCell ref="F26:I26"/>
    <mergeCell ref="B12:C12"/>
    <mergeCell ref="D12:F12"/>
    <mergeCell ref="B14:C14"/>
    <mergeCell ref="B16:K16"/>
    <mergeCell ref="B18:K18"/>
    <mergeCell ref="D19:E19"/>
    <mergeCell ref="F19:K19"/>
    <mergeCell ref="B8:C8"/>
    <mergeCell ref="D8:F8"/>
    <mergeCell ref="I8:K8"/>
    <mergeCell ref="B10:C10"/>
    <mergeCell ref="D10:F10"/>
    <mergeCell ref="I10:K10"/>
    <mergeCell ref="B1:K1"/>
    <mergeCell ref="B2:K2"/>
    <mergeCell ref="B4:K4"/>
    <mergeCell ref="B6:C6"/>
    <mergeCell ref="D6:F6"/>
    <mergeCell ref="I6:K6"/>
  </mergeCells>
  <conditionalFormatting sqref="D8">
    <cfRule type="cellIs" dxfId="40" priority="4" operator="equal">
      <formula>0</formula>
    </cfRule>
  </conditionalFormatting>
  <conditionalFormatting sqref="C24:C41">
    <cfRule type="expression" dxfId="39" priority="3">
      <formula>ISERROR(C24)</formula>
    </cfRule>
  </conditionalFormatting>
  <conditionalFormatting sqref="L24:L41">
    <cfRule type="expression" dxfId="38" priority="2">
      <formula>ISERROR(L24)</formula>
    </cfRule>
  </conditionalFormatting>
  <conditionalFormatting sqref="P24:P41">
    <cfRule type="expression" dxfId="37" priority="1">
      <formula>ISERROR(P24)</formula>
    </cfRule>
  </conditionalFormatting>
  <dataValidations count="5">
    <dataValidation type="decimal" allowBlank="1" showInputMessage="1" showErrorMessage="1" errorTitle="Valores por fuera del rango" error="Ingrese valores entre 0% y el 100%." prompt="Ingrese valores entre 0% y el 100%." sqref="N24:N41" xr:uid="{1EAED55A-CA38-440D-A41A-F8983CCB3309}">
      <formula1>0</formula1>
      <formula2>1</formula2>
    </dataValidation>
    <dataValidation type="list" allowBlank="1" showInputMessage="1" showErrorMessage="1" sqref="D24:D41" xr:uid="{2953D652-304E-4328-9C9C-42395BA6083C}">
      <formula1>Combustibledeaviación</formula1>
    </dataValidation>
    <dataValidation type="decimal" allowBlank="1" showInputMessage="1" showErrorMessage="1" errorTitle="Error de porcentaje de gravamen" error="Por favor ingrese un valor entre 0% y 100%" sqref="H49" xr:uid="{95F84417-EE0B-48F7-9C97-98C04BB4C8F1}">
      <formula1>0</formula1>
      <formula2>1</formula2>
    </dataValidation>
    <dataValidation type="decimal" operator="greaterThanOrEqual" allowBlank="1" showInputMessage="1" showErrorMessage="1" errorTitle="Error de cantidad" error="Por favor ingrese un valor mayor o igual que 1" sqref="K24:K41" xr:uid="{1551C6C1-9F7D-4C7D-BC7C-D5513430281E}">
      <formula1>1</formula1>
    </dataValidation>
    <dataValidation allowBlank="1" showInputMessage="1" showErrorMessage="1" sqref="J24:J41" xr:uid="{8776A638-B9CA-4EA0-9489-F47F867CB223}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B1B41-DE38-4031-A1EB-B00353D189E5}">
  <dimension ref="A1:R50"/>
  <sheetViews>
    <sheetView topLeftCell="M32" workbookViewId="0">
      <selection activeCell="F19" sqref="F19:K19"/>
    </sheetView>
  </sheetViews>
  <sheetFormatPr baseColWidth="10" defaultColWidth="11.42578125" defaultRowHeight="12.75" x14ac:dyDescent="0.2"/>
  <cols>
    <col min="1" max="1" width="2.140625" style="9" customWidth="1"/>
    <col min="2" max="2" width="18.7109375" style="9" customWidth="1"/>
    <col min="3" max="3" width="18.85546875" style="9" customWidth="1"/>
    <col min="4" max="4" width="19.28515625" style="9" customWidth="1"/>
    <col min="5" max="5" width="25.5703125" style="9" customWidth="1"/>
    <col min="6" max="6" width="22.28515625" style="9" customWidth="1"/>
    <col min="7" max="7" width="24" style="9" customWidth="1"/>
    <col min="8" max="8" width="23.28515625" style="9" customWidth="1"/>
    <col min="9" max="9" width="20" style="9" customWidth="1"/>
    <col min="10" max="10" width="11.42578125" style="9"/>
    <col min="11" max="11" width="12" style="9" customWidth="1"/>
    <col min="12" max="12" width="23" style="9" customWidth="1"/>
    <col min="13" max="13" width="28.140625" style="9" customWidth="1"/>
    <col min="14" max="14" width="16.7109375" style="9" customWidth="1"/>
    <col min="15" max="15" width="23.5703125" style="9" customWidth="1"/>
    <col min="16" max="29" width="24.28515625" style="9" customWidth="1"/>
    <col min="30" max="30" width="33.42578125" style="9" customWidth="1"/>
    <col min="31" max="31" width="35.28515625" style="9" customWidth="1"/>
    <col min="32" max="34" width="34.5703125" style="9" customWidth="1"/>
    <col min="35" max="35" width="20" style="9" customWidth="1"/>
    <col min="36" max="36" width="21" style="9" customWidth="1"/>
    <col min="37" max="16384" width="11.42578125" style="9"/>
  </cols>
  <sheetData>
    <row r="1" spans="2:13" ht="68.849999999999994" customHeight="1" x14ac:dyDescent="0.2">
      <c r="B1" s="7" t="s">
        <v>78</v>
      </c>
      <c r="C1" s="7"/>
      <c r="D1" s="7"/>
      <c r="E1" s="7"/>
      <c r="F1" s="7"/>
      <c r="G1" s="7"/>
      <c r="H1" s="7"/>
      <c r="I1" s="7"/>
      <c r="J1" s="7"/>
      <c r="K1" s="7"/>
      <c r="L1" s="8"/>
      <c r="M1" s="8"/>
    </row>
    <row r="2" spans="2:13" ht="20.25" customHeight="1" x14ac:dyDescent="0.2">
      <c r="B2" s="10" t="s">
        <v>79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</row>
    <row r="3" spans="2:13" ht="15.75" customHeight="1" x14ac:dyDescent="0.2">
      <c r="B3" s="11" t="s">
        <v>80</v>
      </c>
      <c r="C3" s="12">
        <v>45852</v>
      </c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13" ht="29.1" customHeight="1" x14ac:dyDescent="0.2">
      <c r="B4" s="13" t="s">
        <v>81</v>
      </c>
      <c r="C4" s="14"/>
      <c r="D4" s="14"/>
      <c r="E4" s="14"/>
      <c r="F4" s="14"/>
      <c r="G4" s="14"/>
      <c r="H4" s="14"/>
      <c r="I4" s="14"/>
      <c r="J4" s="14"/>
      <c r="K4" s="14"/>
    </row>
    <row r="5" spans="2:13" ht="3.95" customHeight="1" x14ac:dyDescent="0.2"/>
    <row r="6" spans="2:13" ht="12.95" customHeight="1" x14ac:dyDescent="0.2">
      <c r="B6" s="15" t="s">
        <v>82</v>
      </c>
      <c r="C6" s="15"/>
      <c r="D6" s="16" t="s">
        <v>83</v>
      </c>
      <c r="E6" s="16"/>
      <c r="F6" s="16"/>
      <c r="H6" s="17" t="s">
        <v>84</v>
      </c>
      <c r="I6" s="18">
        <v>899999061</v>
      </c>
      <c r="J6" s="19"/>
      <c r="K6" s="20"/>
    </row>
    <row r="7" spans="2:13" ht="3.95" customHeight="1" x14ac:dyDescent="0.2">
      <c r="B7" s="21"/>
      <c r="C7" s="21"/>
      <c r="D7" s="22"/>
      <c r="E7" s="22"/>
      <c r="F7" s="22"/>
      <c r="H7" s="23"/>
    </row>
    <row r="8" spans="2:13" ht="12.95" customHeight="1" x14ac:dyDescent="0.2">
      <c r="B8" s="15" t="s">
        <v>85</v>
      </c>
      <c r="C8" s="15"/>
      <c r="D8" s="24" t="s">
        <v>86</v>
      </c>
      <c r="E8" s="24"/>
      <c r="F8" s="24"/>
      <c r="H8" s="17" t="s">
        <v>87</v>
      </c>
      <c r="I8" s="18" t="s">
        <v>88</v>
      </c>
      <c r="J8" s="19"/>
      <c r="K8" s="20"/>
    </row>
    <row r="9" spans="2:13" ht="3.95" customHeight="1" x14ac:dyDescent="0.2">
      <c r="B9" s="21"/>
      <c r="C9" s="21"/>
      <c r="D9" s="22"/>
      <c r="E9" s="22"/>
      <c r="F9" s="22"/>
      <c r="H9" s="23"/>
    </row>
    <row r="10" spans="2:13" ht="12.95" customHeight="1" x14ac:dyDescent="0.2">
      <c r="B10" s="15" t="s">
        <v>89</v>
      </c>
      <c r="C10" s="15"/>
      <c r="D10" s="16" t="s">
        <v>90</v>
      </c>
      <c r="E10" s="16"/>
      <c r="F10" s="16"/>
      <c r="H10" s="17" t="s">
        <v>91</v>
      </c>
      <c r="I10" s="18">
        <v>3124074452</v>
      </c>
      <c r="J10" s="19"/>
      <c r="K10" s="20"/>
    </row>
    <row r="11" spans="2:13" ht="3.95" customHeight="1" x14ac:dyDescent="0.2">
      <c r="D11" s="22"/>
      <c r="E11" s="22"/>
      <c r="F11" s="22"/>
    </row>
    <row r="12" spans="2:13" ht="12.95" customHeight="1" x14ac:dyDescent="0.2">
      <c r="B12" s="15" t="s">
        <v>92</v>
      </c>
      <c r="C12" s="15"/>
      <c r="D12" s="16" t="s">
        <v>93</v>
      </c>
      <c r="E12" s="16"/>
      <c r="F12" s="16"/>
    </row>
    <row r="13" spans="2:13" ht="5.25" customHeight="1" x14ac:dyDescent="0.2"/>
    <row r="14" spans="2:13" ht="29.25" customHeight="1" x14ac:dyDescent="0.2">
      <c r="B14" s="15" t="s">
        <v>94</v>
      </c>
      <c r="C14" s="15"/>
      <c r="D14" s="25">
        <v>45992</v>
      </c>
      <c r="E14" s="26" t="s">
        <v>95</v>
      </c>
      <c r="F14" s="25">
        <v>46002</v>
      </c>
      <c r="G14" s="27" t="s">
        <v>96</v>
      </c>
      <c r="H14" s="25">
        <v>45758</v>
      </c>
    </row>
    <row r="15" spans="2:13" ht="18" customHeight="1" x14ac:dyDescent="0.2"/>
    <row r="16" spans="2:13" ht="29.1" customHeight="1" x14ac:dyDescent="0.2">
      <c r="B16" s="13" t="s">
        <v>97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2:18" ht="5.25" customHeight="1" x14ac:dyDescent="0.2"/>
    <row r="18" spans="2:18" ht="16.5" customHeight="1" x14ac:dyDescent="0.2"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2:18" ht="18" customHeight="1" x14ac:dyDescent="0.25">
      <c r="B19" s="29" t="s">
        <v>98</v>
      </c>
      <c r="C19" s="1"/>
      <c r="D19" s="30" t="s">
        <v>99</v>
      </c>
      <c r="E19" s="31"/>
      <c r="F19" s="2" t="s">
        <v>106</v>
      </c>
      <c r="G19" s="2"/>
      <c r="H19" s="2"/>
      <c r="I19" s="2"/>
      <c r="J19" s="2"/>
      <c r="K19" s="2"/>
      <c r="L19" s="1"/>
      <c r="M19" s="1"/>
    </row>
    <row r="20" spans="2:18" ht="22.5" customHeight="1" x14ac:dyDescent="0.2">
      <c r="B20" s="32">
        <v>1</v>
      </c>
      <c r="C20" s="1"/>
      <c r="D20" s="1"/>
      <c r="E20" s="1"/>
      <c r="F20" s="1"/>
      <c r="G20" s="1"/>
      <c r="H20" s="1"/>
      <c r="I20" s="1"/>
    </row>
    <row r="21" spans="2:18" ht="15.75" customHeight="1" x14ac:dyDescent="0.2">
      <c r="B21" s="1"/>
      <c r="C21" s="1"/>
      <c r="D21" s="1"/>
      <c r="E21" s="1"/>
      <c r="F21" s="1"/>
      <c r="G21" s="1"/>
      <c r="H21" s="1"/>
      <c r="I21" s="1"/>
    </row>
    <row r="22" spans="2:18" ht="15" x14ac:dyDescent="0.2">
      <c r="B22" s="33" t="s">
        <v>0</v>
      </c>
      <c r="C22" s="34"/>
      <c r="D22" s="34"/>
      <c r="E22" s="34"/>
      <c r="F22" s="34"/>
      <c r="G22" s="34"/>
      <c r="H22" s="34"/>
      <c r="I22" s="34"/>
      <c r="J22" s="34"/>
      <c r="K22" s="35"/>
      <c r="L22" s="36" t="s">
        <v>1</v>
      </c>
      <c r="M22" s="36"/>
      <c r="N22" s="36"/>
      <c r="O22" s="36"/>
      <c r="P22" s="36"/>
      <c r="Q22" s="36"/>
      <c r="R22" s="36"/>
    </row>
    <row r="23" spans="2:18" x14ac:dyDescent="0.2">
      <c r="B23" s="37" t="s">
        <v>2</v>
      </c>
      <c r="C23" s="37" t="s">
        <v>3</v>
      </c>
      <c r="D23" s="37" t="s">
        <v>4</v>
      </c>
      <c r="E23" s="37" t="s">
        <v>5</v>
      </c>
      <c r="F23" s="38" t="s">
        <v>6</v>
      </c>
      <c r="G23" s="39"/>
      <c r="H23" s="39"/>
      <c r="I23" s="40"/>
      <c r="J23" s="41" t="s">
        <v>7</v>
      </c>
      <c r="K23" s="37" t="s">
        <v>8</v>
      </c>
      <c r="L23" s="37" t="s">
        <v>9</v>
      </c>
      <c r="M23" s="37" t="s">
        <v>10</v>
      </c>
      <c r="N23" s="37" t="s">
        <v>76</v>
      </c>
      <c r="O23" s="37" t="s">
        <v>77</v>
      </c>
      <c r="P23" s="37" t="s">
        <v>11</v>
      </c>
      <c r="Q23" s="37" t="s">
        <v>12</v>
      </c>
      <c r="R23" s="37" t="s">
        <v>13</v>
      </c>
    </row>
    <row r="24" spans="2:18" ht="27" customHeight="1" x14ac:dyDescent="0.2">
      <c r="B24" s="42">
        <v>1</v>
      </c>
      <c r="C24" s="42" t="s">
        <v>14</v>
      </c>
      <c r="D24" s="43" t="s">
        <v>15</v>
      </c>
      <c r="E24" s="42">
        <v>1</v>
      </c>
      <c r="F24" s="44" t="s">
        <v>16</v>
      </c>
      <c r="G24" s="45"/>
      <c r="H24" s="45"/>
      <c r="I24" s="46"/>
      <c r="J24" s="42" t="s">
        <v>17</v>
      </c>
      <c r="K24" s="47">
        <v>37</v>
      </c>
      <c r="L24" s="48">
        <v>43689.23</v>
      </c>
      <c r="M24" s="48">
        <v>43689.23</v>
      </c>
      <c r="N24" s="52">
        <v>0</v>
      </c>
      <c r="O24" s="48">
        <v>43689.23</v>
      </c>
      <c r="P24" s="50">
        <v>1616501.51</v>
      </c>
      <c r="Q24" s="51">
        <v>307135.28999999998</v>
      </c>
      <c r="R24" s="51">
        <v>1923636.8</v>
      </c>
    </row>
    <row r="25" spans="2:18" ht="27" customHeight="1" x14ac:dyDescent="0.2">
      <c r="B25" s="42">
        <v>2</v>
      </c>
      <c r="C25" s="42" t="s">
        <v>59</v>
      </c>
      <c r="D25" s="43" t="s">
        <v>15</v>
      </c>
      <c r="E25" s="42">
        <v>1</v>
      </c>
      <c r="F25" s="44" t="s">
        <v>60</v>
      </c>
      <c r="G25" s="45"/>
      <c r="H25" s="45"/>
      <c r="I25" s="46"/>
      <c r="J25" s="42" t="s">
        <v>24</v>
      </c>
      <c r="K25" s="47">
        <v>10</v>
      </c>
      <c r="L25" s="48">
        <v>109740.02</v>
      </c>
      <c r="M25" s="48">
        <v>109740.02</v>
      </c>
      <c r="N25" s="52">
        <v>0</v>
      </c>
      <c r="O25" s="48">
        <v>109740.02</v>
      </c>
      <c r="P25" s="50">
        <v>1097400.2</v>
      </c>
      <c r="Q25" s="51">
        <v>208506.04</v>
      </c>
      <c r="R25" s="51">
        <v>1305906.24</v>
      </c>
    </row>
    <row r="26" spans="2:18" ht="27" customHeight="1" x14ac:dyDescent="0.2">
      <c r="B26" s="42">
        <v>3</v>
      </c>
      <c r="C26" s="42" t="s">
        <v>66</v>
      </c>
      <c r="D26" s="43" t="s">
        <v>15</v>
      </c>
      <c r="E26" s="42">
        <v>1</v>
      </c>
      <c r="F26" s="44" t="s">
        <v>67</v>
      </c>
      <c r="G26" s="45"/>
      <c r="H26" s="45"/>
      <c r="I26" s="46"/>
      <c r="J26" s="42" t="s">
        <v>24</v>
      </c>
      <c r="K26" s="47">
        <v>38</v>
      </c>
      <c r="L26" s="48">
        <v>306107.7</v>
      </c>
      <c r="M26" s="48">
        <v>306107.7</v>
      </c>
      <c r="N26" s="52">
        <v>0</v>
      </c>
      <c r="O26" s="48">
        <v>306107.7</v>
      </c>
      <c r="P26" s="50">
        <v>11632092.6</v>
      </c>
      <c r="Q26" s="51">
        <v>2210097.59</v>
      </c>
      <c r="R26" s="51">
        <v>13842190.189999999</v>
      </c>
    </row>
    <row r="27" spans="2:18" ht="27" customHeight="1" x14ac:dyDescent="0.2">
      <c r="B27" s="42">
        <v>4</v>
      </c>
      <c r="C27" s="42" t="s">
        <v>31</v>
      </c>
      <c r="D27" s="43" t="s">
        <v>32</v>
      </c>
      <c r="E27" s="42">
        <v>2</v>
      </c>
      <c r="F27" s="44" t="s">
        <v>33</v>
      </c>
      <c r="G27" s="45"/>
      <c r="H27" s="45"/>
      <c r="I27" s="46"/>
      <c r="J27" s="42" t="s">
        <v>30</v>
      </c>
      <c r="K27" s="47">
        <v>43</v>
      </c>
      <c r="L27" s="48">
        <v>326056.82</v>
      </c>
      <c r="M27" s="48">
        <v>326056.82</v>
      </c>
      <c r="N27" s="52">
        <v>0</v>
      </c>
      <c r="O27" s="48">
        <v>326056.82</v>
      </c>
      <c r="P27" s="50">
        <v>14020443.26</v>
      </c>
      <c r="Q27" s="51">
        <v>2663884.2200000002</v>
      </c>
      <c r="R27" s="51">
        <v>16684327.48</v>
      </c>
    </row>
    <row r="28" spans="2:18" ht="27" customHeight="1" x14ac:dyDescent="0.2">
      <c r="B28" s="42">
        <v>5</v>
      </c>
      <c r="C28" s="42" t="s">
        <v>18</v>
      </c>
      <c r="D28" s="43" t="s">
        <v>19</v>
      </c>
      <c r="E28" s="42">
        <v>1</v>
      </c>
      <c r="F28" s="44" t="s">
        <v>20</v>
      </c>
      <c r="G28" s="45"/>
      <c r="H28" s="45"/>
      <c r="I28" s="46"/>
      <c r="J28" s="42" t="s">
        <v>21</v>
      </c>
      <c r="K28" s="47">
        <v>25</v>
      </c>
      <c r="L28" s="48">
        <v>73517.87</v>
      </c>
      <c r="M28" s="48">
        <v>73517.87</v>
      </c>
      <c r="N28" s="52">
        <v>0</v>
      </c>
      <c r="O28" s="48">
        <v>73517.87</v>
      </c>
      <c r="P28" s="50">
        <v>1837946.75</v>
      </c>
      <c r="Q28" s="51">
        <v>349209.88</v>
      </c>
      <c r="R28" s="51">
        <v>2187156.63</v>
      </c>
    </row>
    <row r="29" spans="2:18" ht="27" customHeight="1" x14ac:dyDescent="0.2">
      <c r="B29" s="42">
        <v>6</v>
      </c>
      <c r="C29" s="42" t="s">
        <v>22</v>
      </c>
      <c r="D29" s="43" t="s">
        <v>19</v>
      </c>
      <c r="E29" s="42">
        <v>1</v>
      </c>
      <c r="F29" s="44" t="s">
        <v>23</v>
      </c>
      <c r="G29" s="45"/>
      <c r="H29" s="45"/>
      <c r="I29" s="46"/>
      <c r="J29" s="42" t="s">
        <v>24</v>
      </c>
      <c r="K29" s="47">
        <v>19</v>
      </c>
      <c r="L29" s="48">
        <v>260585.89</v>
      </c>
      <c r="M29" s="48">
        <v>260585.89</v>
      </c>
      <c r="N29" s="52">
        <v>0</v>
      </c>
      <c r="O29" s="48">
        <v>260585.89</v>
      </c>
      <c r="P29" s="50">
        <v>4951131.91</v>
      </c>
      <c r="Q29" s="51">
        <v>940715.06</v>
      </c>
      <c r="R29" s="51">
        <v>5891846.9699999997</v>
      </c>
    </row>
    <row r="30" spans="2:18" ht="27" customHeight="1" x14ac:dyDescent="0.2">
      <c r="B30" s="42">
        <v>7</v>
      </c>
      <c r="C30" s="42" t="s">
        <v>25</v>
      </c>
      <c r="D30" s="43" t="s">
        <v>19</v>
      </c>
      <c r="E30" s="42">
        <v>1</v>
      </c>
      <c r="F30" s="44" t="s">
        <v>26</v>
      </c>
      <c r="G30" s="45"/>
      <c r="H30" s="45"/>
      <c r="I30" s="46"/>
      <c r="J30" s="42" t="s">
        <v>27</v>
      </c>
      <c r="K30" s="47">
        <v>22</v>
      </c>
      <c r="L30" s="48">
        <v>304130.15000000002</v>
      </c>
      <c r="M30" s="48">
        <v>304130.15000000002</v>
      </c>
      <c r="N30" s="52">
        <v>0</v>
      </c>
      <c r="O30" s="48">
        <v>304130.15000000002</v>
      </c>
      <c r="P30" s="50">
        <v>6690863.2999999998</v>
      </c>
      <c r="Q30" s="51">
        <v>1271264.03</v>
      </c>
      <c r="R30" s="51">
        <v>7962127.3300000001</v>
      </c>
    </row>
    <row r="31" spans="2:18" ht="27" customHeight="1" x14ac:dyDescent="0.2">
      <c r="B31" s="42">
        <v>8</v>
      </c>
      <c r="C31" s="42" t="s">
        <v>28</v>
      </c>
      <c r="D31" s="43" t="s">
        <v>19</v>
      </c>
      <c r="E31" s="42">
        <v>1</v>
      </c>
      <c r="F31" s="44" t="s">
        <v>29</v>
      </c>
      <c r="G31" s="45"/>
      <c r="H31" s="45"/>
      <c r="I31" s="46"/>
      <c r="J31" s="42" t="s">
        <v>30</v>
      </c>
      <c r="K31" s="47">
        <v>20</v>
      </c>
      <c r="L31" s="48">
        <v>69099.17</v>
      </c>
      <c r="M31" s="48">
        <v>69099.17</v>
      </c>
      <c r="N31" s="52">
        <v>0</v>
      </c>
      <c r="O31" s="48">
        <v>69099.17</v>
      </c>
      <c r="P31" s="50">
        <v>1381983.4</v>
      </c>
      <c r="Q31" s="51">
        <v>262576.84999999998</v>
      </c>
      <c r="R31" s="51">
        <v>1644560.25</v>
      </c>
    </row>
    <row r="32" spans="2:18" ht="27" customHeight="1" x14ac:dyDescent="0.2">
      <c r="B32" s="42">
        <v>9</v>
      </c>
      <c r="C32" s="42" t="s">
        <v>34</v>
      </c>
      <c r="D32" s="43" t="s">
        <v>19</v>
      </c>
      <c r="E32" s="42">
        <v>1</v>
      </c>
      <c r="F32" s="44" t="s">
        <v>35</v>
      </c>
      <c r="G32" s="45"/>
      <c r="H32" s="45"/>
      <c r="I32" s="46"/>
      <c r="J32" s="42" t="s">
        <v>36</v>
      </c>
      <c r="K32" s="47">
        <v>30</v>
      </c>
      <c r="L32" s="48">
        <v>263070.81</v>
      </c>
      <c r="M32" s="48">
        <v>263070.81</v>
      </c>
      <c r="N32" s="52">
        <v>0</v>
      </c>
      <c r="O32" s="48">
        <v>263070.81</v>
      </c>
      <c r="P32" s="50">
        <v>7892124.2999999998</v>
      </c>
      <c r="Q32" s="51">
        <v>1499503.62</v>
      </c>
      <c r="R32" s="51">
        <v>9391627.9199999999</v>
      </c>
    </row>
    <row r="33" spans="1:18" ht="27" customHeight="1" x14ac:dyDescent="0.2">
      <c r="B33" s="42">
        <v>10</v>
      </c>
      <c r="C33" s="42" t="s">
        <v>37</v>
      </c>
      <c r="D33" s="43" t="s">
        <v>19</v>
      </c>
      <c r="E33" s="42">
        <v>1</v>
      </c>
      <c r="F33" s="44" t="s">
        <v>38</v>
      </c>
      <c r="G33" s="45"/>
      <c r="H33" s="45"/>
      <c r="I33" s="46"/>
      <c r="J33" s="42" t="s">
        <v>39</v>
      </c>
      <c r="K33" s="47">
        <v>5</v>
      </c>
      <c r="L33" s="48">
        <v>7457.5</v>
      </c>
      <c r="M33" s="48">
        <v>7457.5</v>
      </c>
      <c r="N33" s="52">
        <v>0</v>
      </c>
      <c r="O33" s="48">
        <v>7457.5</v>
      </c>
      <c r="P33" s="50">
        <v>37287.5</v>
      </c>
      <c r="Q33" s="51">
        <v>7084.63</v>
      </c>
      <c r="R33" s="51">
        <v>44372.13</v>
      </c>
    </row>
    <row r="34" spans="1:18" ht="27" customHeight="1" x14ac:dyDescent="0.2">
      <c r="B34" s="42">
        <v>11</v>
      </c>
      <c r="C34" s="42" t="s">
        <v>44</v>
      </c>
      <c r="D34" s="43" t="s">
        <v>19</v>
      </c>
      <c r="E34" s="42">
        <v>1</v>
      </c>
      <c r="F34" s="44" t="s">
        <v>45</v>
      </c>
      <c r="G34" s="45"/>
      <c r="H34" s="45"/>
      <c r="I34" s="46"/>
      <c r="J34" s="42" t="s">
        <v>46</v>
      </c>
      <c r="K34" s="47">
        <v>12</v>
      </c>
      <c r="L34" s="48">
        <v>357222.97</v>
      </c>
      <c r="M34" s="48">
        <v>357222.97</v>
      </c>
      <c r="N34" s="52">
        <v>0</v>
      </c>
      <c r="O34" s="48">
        <v>357222.97</v>
      </c>
      <c r="P34" s="50">
        <v>4286675.6399999997</v>
      </c>
      <c r="Q34" s="51">
        <v>814468.37</v>
      </c>
      <c r="R34" s="51">
        <v>5101144.01</v>
      </c>
    </row>
    <row r="35" spans="1:18" ht="27" customHeight="1" x14ac:dyDescent="0.2">
      <c r="B35" s="42">
        <v>12</v>
      </c>
      <c r="C35" s="42" t="s">
        <v>47</v>
      </c>
      <c r="D35" s="43" t="s">
        <v>19</v>
      </c>
      <c r="E35" s="42">
        <v>1</v>
      </c>
      <c r="F35" s="44" t="s">
        <v>48</v>
      </c>
      <c r="G35" s="45"/>
      <c r="H35" s="45"/>
      <c r="I35" s="46"/>
      <c r="J35" s="42" t="s">
        <v>49</v>
      </c>
      <c r="K35" s="47">
        <v>11</v>
      </c>
      <c r="L35" s="48">
        <v>551046.91</v>
      </c>
      <c r="M35" s="48">
        <v>551046.91</v>
      </c>
      <c r="N35" s="52">
        <v>0</v>
      </c>
      <c r="O35" s="48">
        <v>551046.91</v>
      </c>
      <c r="P35" s="50">
        <v>6061516.0099999998</v>
      </c>
      <c r="Q35" s="51">
        <v>1151688.04</v>
      </c>
      <c r="R35" s="51">
        <v>7213204.0499999998</v>
      </c>
    </row>
    <row r="36" spans="1:18" ht="27" customHeight="1" x14ac:dyDescent="0.2">
      <c r="B36" s="42">
        <v>13</v>
      </c>
      <c r="C36" s="42" t="s">
        <v>56</v>
      </c>
      <c r="D36" s="43" t="s">
        <v>19</v>
      </c>
      <c r="E36" s="42">
        <v>1</v>
      </c>
      <c r="F36" s="44" t="s">
        <v>57</v>
      </c>
      <c r="G36" s="45"/>
      <c r="H36" s="45"/>
      <c r="I36" s="46"/>
      <c r="J36" s="42" t="s">
        <v>58</v>
      </c>
      <c r="K36" s="47">
        <v>18</v>
      </c>
      <c r="L36" s="48">
        <v>359143.08</v>
      </c>
      <c r="M36" s="48">
        <v>359143.08</v>
      </c>
      <c r="N36" s="52">
        <v>0</v>
      </c>
      <c r="O36" s="48">
        <v>359143.08</v>
      </c>
      <c r="P36" s="50">
        <v>6464575.4400000004</v>
      </c>
      <c r="Q36" s="51">
        <v>1228269.33</v>
      </c>
      <c r="R36" s="51">
        <v>7692844.7699999996</v>
      </c>
    </row>
    <row r="37" spans="1:18" ht="27" customHeight="1" x14ac:dyDescent="0.2">
      <c r="B37" s="42">
        <v>14</v>
      </c>
      <c r="C37" s="42" t="s">
        <v>64</v>
      </c>
      <c r="D37" s="43" t="s">
        <v>19</v>
      </c>
      <c r="E37" s="42">
        <v>1</v>
      </c>
      <c r="F37" s="44" t="s">
        <v>65</v>
      </c>
      <c r="G37" s="45"/>
      <c r="H37" s="45"/>
      <c r="I37" s="46"/>
      <c r="J37" s="42" t="s">
        <v>27</v>
      </c>
      <c r="K37" s="47">
        <v>18</v>
      </c>
      <c r="L37" s="48">
        <v>56184.95</v>
      </c>
      <c r="M37" s="48">
        <v>56184.95</v>
      </c>
      <c r="N37" s="52">
        <v>0</v>
      </c>
      <c r="O37" s="48">
        <v>56184.95</v>
      </c>
      <c r="P37" s="50">
        <v>1011329.1</v>
      </c>
      <c r="Q37" s="51">
        <v>192152.53</v>
      </c>
      <c r="R37" s="51">
        <v>1203481.6299999999</v>
      </c>
    </row>
    <row r="38" spans="1:18" ht="27" customHeight="1" x14ac:dyDescent="0.2">
      <c r="B38" s="42">
        <v>15</v>
      </c>
      <c r="C38" s="42" t="s">
        <v>61</v>
      </c>
      <c r="D38" s="43" t="s">
        <v>19</v>
      </c>
      <c r="E38" s="42">
        <v>2</v>
      </c>
      <c r="F38" s="44" t="s">
        <v>62</v>
      </c>
      <c r="G38" s="45"/>
      <c r="H38" s="45"/>
      <c r="I38" s="46"/>
      <c r="J38" s="42" t="s">
        <v>63</v>
      </c>
      <c r="K38" s="47">
        <v>4</v>
      </c>
      <c r="L38" s="48">
        <v>24732.98</v>
      </c>
      <c r="M38" s="48">
        <v>24732.98</v>
      </c>
      <c r="N38" s="52">
        <v>0</v>
      </c>
      <c r="O38" s="48">
        <v>24732.98</v>
      </c>
      <c r="P38" s="50">
        <v>98931.92</v>
      </c>
      <c r="Q38" s="51">
        <v>18797.060000000001</v>
      </c>
      <c r="R38" s="51">
        <v>117728.98</v>
      </c>
    </row>
    <row r="39" spans="1:18" ht="27" customHeight="1" x14ac:dyDescent="0.2">
      <c r="B39" s="42">
        <v>16</v>
      </c>
      <c r="C39" s="42" t="s">
        <v>40</v>
      </c>
      <c r="D39" s="43" t="s">
        <v>41</v>
      </c>
      <c r="E39" s="42">
        <v>1</v>
      </c>
      <c r="F39" s="44" t="s">
        <v>42</v>
      </c>
      <c r="G39" s="45"/>
      <c r="H39" s="45"/>
      <c r="I39" s="46"/>
      <c r="J39" s="42" t="s">
        <v>43</v>
      </c>
      <c r="K39" s="47">
        <v>6</v>
      </c>
      <c r="L39" s="48" t="e">
        <v>#N/A</v>
      </c>
      <c r="M39" s="48" t="e">
        <v>#N/A</v>
      </c>
      <c r="N39" s="49"/>
      <c r="O39" s="48" t="e">
        <v>#N/A</v>
      </c>
      <c r="P39" s="50">
        <v>0</v>
      </c>
      <c r="Q39" s="51">
        <v>0</v>
      </c>
      <c r="R39" s="51">
        <v>0</v>
      </c>
    </row>
    <row r="40" spans="1:18" ht="27" customHeight="1" x14ac:dyDescent="0.2">
      <c r="B40" s="42">
        <v>17</v>
      </c>
      <c r="C40" s="42" t="s">
        <v>50</v>
      </c>
      <c r="D40" s="43" t="s">
        <v>41</v>
      </c>
      <c r="E40" s="42">
        <v>3</v>
      </c>
      <c r="F40" s="44" t="s">
        <v>51</v>
      </c>
      <c r="G40" s="45"/>
      <c r="H40" s="45"/>
      <c r="I40" s="46"/>
      <c r="J40" s="42" t="s">
        <v>52</v>
      </c>
      <c r="K40" s="47">
        <v>11</v>
      </c>
      <c r="L40" s="48" t="e">
        <v>#N/A</v>
      </c>
      <c r="M40" s="48" t="e">
        <v>#N/A</v>
      </c>
      <c r="N40" s="49"/>
      <c r="O40" s="48" t="e">
        <v>#N/A</v>
      </c>
      <c r="P40" s="50">
        <v>0</v>
      </c>
      <c r="Q40" s="51">
        <v>0</v>
      </c>
      <c r="R40" s="51">
        <v>0</v>
      </c>
    </row>
    <row r="41" spans="1:18" ht="27" customHeight="1" x14ac:dyDescent="0.2">
      <c r="B41" s="42">
        <v>18</v>
      </c>
      <c r="C41" s="42" t="s">
        <v>53</v>
      </c>
      <c r="D41" s="43" t="s">
        <v>41</v>
      </c>
      <c r="E41" s="42">
        <v>3</v>
      </c>
      <c r="F41" s="44" t="s">
        <v>54</v>
      </c>
      <c r="G41" s="45"/>
      <c r="H41" s="45"/>
      <c r="I41" s="46"/>
      <c r="J41" s="42" t="s">
        <v>55</v>
      </c>
      <c r="K41" s="47">
        <v>11</v>
      </c>
      <c r="L41" s="48" t="e">
        <v>#N/A</v>
      </c>
      <c r="M41" s="48" t="e">
        <v>#N/A</v>
      </c>
      <c r="N41" s="49"/>
      <c r="O41" s="48" t="e">
        <v>#N/A</v>
      </c>
      <c r="P41" s="50">
        <v>0</v>
      </c>
      <c r="Q41" s="51">
        <v>0</v>
      </c>
      <c r="R41" s="51">
        <v>0</v>
      </c>
    </row>
    <row r="42" spans="1:18" ht="14.25" x14ac:dyDescent="0.2">
      <c r="B42" s="1" t="s">
        <v>68</v>
      </c>
      <c r="L42" s="53" t="s">
        <v>69</v>
      </c>
      <c r="M42" s="53"/>
      <c r="N42" s="53"/>
      <c r="O42" s="54"/>
      <c r="P42" s="55">
        <v>69080802.839999989</v>
      </c>
      <c r="Q42" s="55">
        <v>13125352.540000001</v>
      </c>
      <c r="R42" s="55">
        <v>82206155.379999995</v>
      </c>
    </row>
    <row r="45" spans="1:18" ht="20.25" x14ac:dyDescent="0.2">
      <c r="A45" s="3"/>
      <c r="B45" s="13" t="s">
        <v>70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1:18" ht="14.25" x14ac:dyDescent="0.2">
      <c r="A46" s="3"/>
      <c r="B46" s="4" t="s">
        <v>102</v>
      </c>
      <c r="C46" s="4"/>
      <c r="D46" s="4"/>
      <c r="E46" s="4"/>
      <c r="F46" s="4"/>
      <c r="G46" s="4"/>
      <c r="H46" s="4"/>
      <c r="I46" s="4"/>
      <c r="J46" s="4"/>
      <c r="K46" s="4"/>
    </row>
    <row r="47" spans="1:18" ht="15" x14ac:dyDescent="0.2">
      <c r="A47" s="3"/>
      <c r="B47" s="56" t="s">
        <v>71</v>
      </c>
      <c r="C47" s="56"/>
      <c r="D47" s="56"/>
      <c r="E47" s="56"/>
      <c r="F47" s="56"/>
      <c r="G47" s="56"/>
      <c r="H47" s="56"/>
      <c r="I47" s="3"/>
      <c r="J47" s="3"/>
      <c r="K47" s="3"/>
    </row>
    <row r="48" spans="1:18" ht="15" x14ac:dyDescent="0.2">
      <c r="A48" s="3"/>
      <c r="B48" s="57" t="s">
        <v>72</v>
      </c>
      <c r="C48" s="58" t="s">
        <v>73</v>
      </c>
      <c r="D48" s="58"/>
      <c r="E48" s="58"/>
      <c r="F48" s="58"/>
      <c r="G48" s="58"/>
      <c r="H48" s="57" t="s">
        <v>74</v>
      </c>
      <c r="I48" s="3"/>
      <c r="J48" s="3"/>
      <c r="K48" s="3"/>
    </row>
    <row r="49" spans="1:11" ht="14.25" x14ac:dyDescent="0.2">
      <c r="A49" s="3"/>
      <c r="B49" s="59">
        <v>1</v>
      </c>
      <c r="C49" s="5"/>
      <c r="D49" s="5"/>
      <c r="E49" s="5"/>
      <c r="F49" s="5"/>
      <c r="G49" s="5"/>
      <c r="H49" s="6"/>
      <c r="I49" s="3"/>
      <c r="J49" s="3"/>
      <c r="K49" s="3"/>
    </row>
    <row r="50" spans="1:11" ht="15" x14ac:dyDescent="0.25">
      <c r="A50" s="3"/>
      <c r="B50" s="3"/>
      <c r="C50" s="3"/>
      <c r="D50" s="3"/>
      <c r="E50" s="3"/>
      <c r="F50" s="60" t="s">
        <v>101</v>
      </c>
      <c r="G50" s="60"/>
      <c r="H50" s="61">
        <f>SUM(H49:H49)</f>
        <v>0</v>
      </c>
      <c r="I50" s="3"/>
      <c r="J50" s="3"/>
      <c r="K50" s="3"/>
    </row>
  </sheetData>
  <mergeCells count="46">
    <mergeCell ref="C48:G48"/>
    <mergeCell ref="C49:G49"/>
    <mergeCell ref="F50:G50"/>
    <mergeCell ref="F39:I39"/>
    <mergeCell ref="F40:I40"/>
    <mergeCell ref="F41:I41"/>
    <mergeCell ref="B45:K45"/>
    <mergeCell ref="B46:K46"/>
    <mergeCell ref="B47:H47"/>
    <mergeCell ref="F33:I33"/>
    <mergeCell ref="F34:I34"/>
    <mergeCell ref="F35:I35"/>
    <mergeCell ref="F36:I36"/>
    <mergeCell ref="F37:I37"/>
    <mergeCell ref="F38:I38"/>
    <mergeCell ref="F27:I27"/>
    <mergeCell ref="F28:I28"/>
    <mergeCell ref="F29:I29"/>
    <mergeCell ref="F30:I30"/>
    <mergeCell ref="F31:I31"/>
    <mergeCell ref="F32:I32"/>
    <mergeCell ref="B22:K22"/>
    <mergeCell ref="L22:R22"/>
    <mergeCell ref="F23:I23"/>
    <mergeCell ref="F24:I24"/>
    <mergeCell ref="F25:I25"/>
    <mergeCell ref="F26:I26"/>
    <mergeCell ref="B12:C12"/>
    <mergeCell ref="D12:F12"/>
    <mergeCell ref="B14:C14"/>
    <mergeCell ref="B16:K16"/>
    <mergeCell ref="B18:K18"/>
    <mergeCell ref="D19:E19"/>
    <mergeCell ref="F19:K19"/>
    <mergeCell ref="B8:C8"/>
    <mergeCell ref="D8:F8"/>
    <mergeCell ref="I8:K8"/>
    <mergeCell ref="B10:C10"/>
    <mergeCell ref="D10:F10"/>
    <mergeCell ref="I10:K10"/>
    <mergeCell ref="B1:K1"/>
    <mergeCell ref="B2:K2"/>
    <mergeCell ref="B4:K4"/>
    <mergeCell ref="B6:C6"/>
    <mergeCell ref="D6:F6"/>
    <mergeCell ref="I6:K6"/>
  </mergeCells>
  <conditionalFormatting sqref="D8">
    <cfRule type="cellIs" dxfId="36" priority="4" operator="equal">
      <formula>0</formula>
    </cfRule>
  </conditionalFormatting>
  <conditionalFormatting sqref="C24:C41">
    <cfRule type="expression" dxfId="35" priority="3">
      <formula>ISERROR(C24)</formula>
    </cfRule>
  </conditionalFormatting>
  <conditionalFormatting sqref="L24:L41">
    <cfRule type="expression" dxfId="34" priority="2">
      <formula>ISERROR(L24)</formula>
    </cfRule>
  </conditionalFormatting>
  <conditionalFormatting sqref="P24:P41">
    <cfRule type="expression" dxfId="33" priority="1">
      <formula>ISERROR(P24)</formula>
    </cfRule>
  </conditionalFormatting>
  <dataValidations count="5">
    <dataValidation type="decimal" allowBlank="1" showInputMessage="1" showErrorMessage="1" errorTitle="Valores por fuera del rango" error="Ingrese valores entre 0% y el 100%." prompt="Ingrese valores entre 0% y el 100%." sqref="N24:N41" xr:uid="{8655E7C9-960C-4BBA-AC48-F93E64459ECE}">
      <formula1>0</formula1>
      <formula2>1</formula2>
    </dataValidation>
    <dataValidation type="list" allowBlank="1" showInputMessage="1" showErrorMessage="1" sqref="D24:D41" xr:uid="{9B78E0C5-0C1B-4B9C-AA1D-C6D428E954A4}">
      <formula1>Combustibledeaviación</formula1>
    </dataValidation>
    <dataValidation type="decimal" allowBlank="1" showInputMessage="1" showErrorMessage="1" errorTitle="Error de porcentaje de gravamen" error="Por favor ingrese un valor entre 0% y 100%" sqref="H49" xr:uid="{9E96CA97-90DC-4053-9E83-60DF72B121EB}">
      <formula1>0</formula1>
      <formula2>1</formula2>
    </dataValidation>
    <dataValidation type="decimal" operator="greaterThanOrEqual" allowBlank="1" showInputMessage="1" showErrorMessage="1" errorTitle="Error de cantidad" error="Por favor ingrese un valor mayor o igual que 1" sqref="K24:K41" xr:uid="{56B14883-F15E-4871-94EA-E3723F601EAE}">
      <formula1>1</formula1>
    </dataValidation>
    <dataValidation allowBlank="1" showInputMessage="1" showErrorMessage="1" sqref="J24:J41" xr:uid="{54BF6380-D8F0-4067-A9A0-D08BD27342D2}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9F407-4D29-4E62-A64F-AE328F38F1B6}">
  <dimension ref="A1:R50"/>
  <sheetViews>
    <sheetView topLeftCell="M32" workbookViewId="0">
      <selection activeCell="F19" sqref="F19:K19"/>
    </sheetView>
  </sheetViews>
  <sheetFormatPr baseColWidth="10" defaultColWidth="11.42578125" defaultRowHeight="12.75" x14ac:dyDescent="0.2"/>
  <cols>
    <col min="1" max="1" width="2.140625" style="9" customWidth="1"/>
    <col min="2" max="2" width="18.7109375" style="9" customWidth="1"/>
    <col min="3" max="3" width="18.85546875" style="9" customWidth="1"/>
    <col min="4" max="4" width="19.28515625" style="9" customWidth="1"/>
    <col min="5" max="5" width="25.5703125" style="9" customWidth="1"/>
    <col min="6" max="6" width="22.28515625" style="9" customWidth="1"/>
    <col min="7" max="7" width="24" style="9" customWidth="1"/>
    <col min="8" max="8" width="23.28515625" style="9" customWidth="1"/>
    <col min="9" max="9" width="20" style="9" customWidth="1"/>
    <col min="10" max="10" width="11.42578125" style="9"/>
    <col min="11" max="11" width="12" style="9" customWidth="1"/>
    <col min="12" max="12" width="23" style="9" customWidth="1"/>
    <col min="13" max="13" width="28.140625" style="9" customWidth="1"/>
    <col min="14" max="14" width="16.7109375" style="9" customWidth="1"/>
    <col min="15" max="15" width="23.5703125" style="9" customWidth="1"/>
    <col min="16" max="29" width="24.28515625" style="9" customWidth="1"/>
    <col min="30" max="30" width="33.42578125" style="9" customWidth="1"/>
    <col min="31" max="31" width="35.28515625" style="9" customWidth="1"/>
    <col min="32" max="34" width="34.5703125" style="9" customWidth="1"/>
    <col min="35" max="35" width="20" style="9" customWidth="1"/>
    <col min="36" max="36" width="21" style="9" customWidth="1"/>
    <col min="37" max="16384" width="11.42578125" style="9"/>
  </cols>
  <sheetData>
    <row r="1" spans="2:13" ht="68.849999999999994" customHeight="1" x14ac:dyDescent="0.2">
      <c r="B1" s="7" t="s">
        <v>78</v>
      </c>
      <c r="C1" s="7"/>
      <c r="D1" s="7"/>
      <c r="E1" s="7"/>
      <c r="F1" s="7"/>
      <c r="G1" s="7"/>
      <c r="H1" s="7"/>
      <c r="I1" s="7"/>
      <c r="J1" s="7"/>
      <c r="K1" s="7"/>
      <c r="L1" s="8"/>
      <c r="M1" s="8"/>
    </row>
    <row r="2" spans="2:13" ht="20.25" customHeight="1" x14ac:dyDescent="0.2">
      <c r="B2" s="10" t="s">
        <v>79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</row>
    <row r="3" spans="2:13" ht="15.75" customHeight="1" x14ac:dyDescent="0.2">
      <c r="B3" s="11" t="s">
        <v>80</v>
      </c>
      <c r="C3" s="12">
        <v>45852</v>
      </c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13" ht="29.1" customHeight="1" x14ac:dyDescent="0.2">
      <c r="B4" s="13" t="s">
        <v>81</v>
      </c>
      <c r="C4" s="14"/>
      <c r="D4" s="14"/>
      <c r="E4" s="14"/>
      <c r="F4" s="14"/>
      <c r="G4" s="14"/>
      <c r="H4" s="14"/>
      <c r="I4" s="14"/>
      <c r="J4" s="14"/>
      <c r="K4" s="14"/>
    </row>
    <row r="5" spans="2:13" ht="3.95" customHeight="1" x14ac:dyDescent="0.2"/>
    <row r="6" spans="2:13" ht="12.95" customHeight="1" x14ac:dyDescent="0.2">
      <c r="B6" s="15" t="s">
        <v>82</v>
      </c>
      <c r="C6" s="15"/>
      <c r="D6" s="16" t="s">
        <v>83</v>
      </c>
      <c r="E6" s="16"/>
      <c r="F6" s="16"/>
      <c r="H6" s="17" t="s">
        <v>84</v>
      </c>
      <c r="I6" s="18">
        <v>899999061</v>
      </c>
      <c r="J6" s="19"/>
      <c r="K6" s="20"/>
    </row>
    <row r="7" spans="2:13" ht="3.95" customHeight="1" x14ac:dyDescent="0.2">
      <c r="B7" s="21"/>
      <c r="C7" s="21"/>
      <c r="D7" s="22"/>
      <c r="E7" s="22"/>
      <c r="F7" s="22"/>
      <c r="H7" s="23"/>
    </row>
    <row r="8" spans="2:13" ht="12.95" customHeight="1" x14ac:dyDescent="0.2">
      <c r="B8" s="15" t="s">
        <v>85</v>
      </c>
      <c r="C8" s="15"/>
      <c r="D8" s="24" t="s">
        <v>86</v>
      </c>
      <c r="E8" s="24"/>
      <c r="F8" s="24"/>
      <c r="H8" s="17" t="s">
        <v>87</v>
      </c>
      <c r="I8" s="18" t="s">
        <v>88</v>
      </c>
      <c r="J8" s="19"/>
      <c r="K8" s="20"/>
    </row>
    <row r="9" spans="2:13" ht="3.95" customHeight="1" x14ac:dyDescent="0.2">
      <c r="B9" s="21"/>
      <c r="C9" s="21"/>
      <c r="D9" s="22"/>
      <c r="E9" s="22"/>
      <c r="F9" s="22"/>
      <c r="H9" s="23"/>
    </row>
    <row r="10" spans="2:13" ht="12.95" customHeight="1" x14ac:dyDescent="0.2">
      <c r="B10" s="15" t="s">
        <v>89</v>
      </c>
      <c r="C10" s="15"/>
      <c r="D10" s="16" t="s">
        <v>90</v>
      </c>
      <c r="E10" s="16"/>
      <c r="F10" s="16"/>
      <c r="H10" s="17" t="s">
        <v>91</v>
      </c>
      <c r="I10" s="18">
        <v>3124074452</v>
      </c>
      <c r="J10" s="19"/>
      <c r="K10" s="20"/>
    </row>
    <row r="11" spans="2:13" ht="3.95" customHeight="1" x14ac:dyDescent="0.2">
      <c r="D11" s="22"/>
      <c r="E11" s="22"/>
      <c r="F11" s="22"/>
    </row>
    <row r="12" spans="2:13" ht="12.95" customHeight="1" x14ac:dyDescent="0.2">
      <c r="B12" s="15" t="s">
        <v>92</v>
      </c>
      <c r="C12" s="15"/>
      <c r="D12" s="16" t="s">
        <v>93</v>
      </c>
      <c r="E12" s="16"/>
      <c r="F12" s="16"/>
    </row>
    <row r="13" spans="2:13" ht="5.25" customHeight="1" x14ac:dyDescent="0.2"/>
    <row r="14" spans="2:13" ht="29.25" customHeight="1" x14ac:dyDescent="0.2">
      <c r="B14" s="15" t="s">
        <v>94</v>
      </c>
      <c r="C14" s="15"/>
      <c r="D14" s="25">
        <v>45992</v>
      </c>
      <c r="E14" s="26" t="s">
        <v>95</v>
      </c>
      <c r="F14" s="25">
        <v>46002</v>
      </c>
      <c r="G14" s="27" t="s">
        <v>96</v>
      </c>
      <c r="H14" s="25">
        <v>45758</v>
      </c>
    </row>
    <row r="15" spans="2:13" ht="18" customHeight="1" x14ac:dyDescent="0.2"/>
    <row r="16" spans="2:13" ht="29.1" customHeight="1" x14ac:dyDescent="0.2">
      <c r="B16" s="13" t="s">
        <v>97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2:18" ht="5.25" customHeight="1" x14ac:dyDescent="0.2"/>
    <row r="18" spans="2:18" ht="16.5" customHeight="1" x14ac:dyDescent="0.2"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2:18" ht="18" customHeight="1" x14ac:dyDescent="0.25">
      <c r="B19" s="29" t="s">
        <v>98</v>
      </c>
      <c r="C19" s="1"/>
      <c r="D19" s="30" t="s">
        <v>99</v>
      </c>
      <c r="E19" s="31"/>
      <c r="F19" s="2" t="s">
        <v>107</v>
      </c>
      <c r="G19" s="2"/>
      <c r="H19" s="2"/>
      <c r="I19" s="2"/>
      <c r="J19" s="2"/>
      <c r="K19" s="2"/>
      <c r="L19" s="1"/>
      <c r="M19" s="1"/>
    </row>
    <row r="20" spans="2:18" ht="22.5" customHeight="1" x14ac:dyDescent="0.2">
      <c r="B20" s="32">
        <v>1</v>
      </c>
      <c r="C20" s="1"/>
      <c r="D20" s="1"/>
      <c r="E20" s="1"/>
      <c r="F20" s="1"/>
      <c r="G20" s="1"/>
      <c r="H20" s="1"/>
      <c r="I20" s="1"/>
    </row>
    <row r="21" spans="2:18" ht="15.75" customHeight="1" x14ac:dyDescent="0.2">
      <c r="B21" s="1"/>
      <c r="C21" s="1"/>
      <c r="D21" s="1"/>
      <c r="E21" s="1"/>
      <c r="F21" s="1"/>
      <c r="G21" s="1"/>
      <c r="H21" s="1"/>
      <c r="I21" s="1"/>
    </row>
    <row r="22" spans="2:18" ht="15" x14ac:dyDescent="0.2">
      <c r="B22" s="33" t="s">
        <v>0</v>
      </c>
      <c r="C22" s="34"/>
      <c r="D22" s="34"/>
      <c r="E22" s="34"/>
      <c r="F22" s="34"/>
      <c r="G22" s="34"/>
      <c r="H22" s="34"/>
      <c r="I22" s="34"/>
      <c r="J22" s="34"/>
      <c r="K22" s="35"/>
      <c r="L22" s="36" t="s">
        <v>1</v>
      </c>
      <c r="M22" s="36"/>
      <c r="N22" s="36"/>
      <c r="O22" s="36"/>
      <c r="P22" s="36"/>
      <c r="Q22" s="36"/>
      <c r="R22" s="36"/>
    </row>
    <row r="23" spans="2:18" x14ac:dyDescent="0.2">
      <c r="B23" s="37" t="s">
        <v>2</v>
      </c>
      <c r="C23" s="37" t="s">
        <v>3</v>
      </c>
      <c r="D23" s="37" t="s">
        <v>4</v>
      </c>
      <c r="E23" s="37" t="s">
        <v>5</v>
      </c>
      <c r="F23" s="38" t="s">
        <v>6</v>
      </c>
      <c r="G23" s="39"/>
      <c r="H23" s="39"/>
      <c r="I23" s="40"/>
      <c r="J23" s="41" t="s">
        <v>7</v>
      </c>
      <c r="K23" s="37" t="s">
        <v>8</v>
      </c>
      <c r="L23" s="37" t="s">
        <v>9</v>
      </c>
      <c r="M23" s="37" t="s">
        <v>10</v>
      </c>
      <c r="N23" s="37" t="s">
        <v>76</v>
      </c>
      <c r="O23" s="37" t="s">
        <v>77</v>
      </c>
      <c r="P23" s="37" t="s">
        <v>11</v>
      </c>
      <c r="Q23" s="37" t="s">
        <v>12</v>
      </c>
      <c r="R23" s="37" t="s">
        <v>13</v>
      </c>
    </row>
    <row r="24" spans="2:18" ht="27" customHeight="1" x14ac:dyDescent="0.2">
      <c r="B24" s="42">
        <v>1</v>
      </c>
      <c r="C24" s="42" t="s">
        <v>14</v>
      </c>
      <c r="D24" s="43" t="s">
        <v>15</v>
      </c>
      <c r="E24" s="42">
        <v>1</v>
      </c>
      <c r="F24" s="44" t="s">
        <v>16</v>
      </c>
      <c r="G24" s="45"/>
      <c r="H24" s="45"/>
      <c r="I24" s="46"/>
      <c r="J24" s="42" t="s">
        <v>17</v>
      </c>
      <c r="K24" s="47">
        <v>37</v>
      </c>
      <c r="L24" s="48" t="e">
        <v>#N/A</v>
      </c>
      <c r="M24" s="48" t="e">
        <v>#N/A</v>
      </c>
      <c r="N24" s="49"/>
      <c r="O24" s="48" t="e">
        <v>#N/A</v>
      </c>
      <c r="P24" s="50">
        <v>0</v>
      </c>
      <c r="Q24" s="51">
        <v>0</v>
      </c>
      <c r="R24" s="51">
        <v>0</v>
      </c>
    </row>
    <row r="25" spans="2:18" ht="27" customHeight="1" x14ac:dyDescent="0.2">
      <c r="B25" s="42">
        <v>2</v>
      </c>
      <c r="C25" s="42" t="s">
        <v>59</v>
      </c>
      <c r="D25" s="43" t="s">
        <v>15</v>
      </c>
      <c r="E25" s="42">
        <v>1</v>
      </c>
      <c r="F25" s="44" t="s">
        <v>60</v>
      </c>
      <c r="G25" s="45"/>
      <c r="H25" s="45"/>
      <c r="I25" s="46"/>
      <c r="J25" s="42" t="s">
        <v>24</v>
      </c>
      <c r="K25" s="47">
        <v>10</v>
      </c>
      <c r="L25" s="48" t="e">
        <v>#N/A</v>
      </c>
      <c r="M25" s="48" t="e">
        <v>#N/A</v>
      </c>
      <c r="N25" s="49"/>
      <c r="O25" s="48" t="e">
        <v>#N/A</v>
      </c>
      <c r="P25" s="50">
        <v>0</v>
      </c>
      <c r="Q25" s="51">
        <v>0</v>
      </c>
      <c r="R25" s="51">
        <v>0</v>
      </c>
    </row>
    <row r="26" spans="2:18" ht="27" customHeight="1" x14ac:dyDescent="0.2">
      <c r="B26" s="42">
        <v>3</v>
      </c>
      <c r="C26" s="42" t="s">
        <v>66</v>
      </c>
      <c r="D26" s="43" t="s">
        <v>15</v>
      </c>
      <c r="E26" s="42">
        <v>1</v>
      </c>
      <c r="F26" s="44" t="s">
        <v>67</v>
      </c>
      <c r="G26" s="45"/>
      <c r="H26" s="45"/>
      <c r="I26" s="46"/>
      <c r="J26" s="42" t="s">
        <v>24</v>
      </c>
      <c r="K26" s="47">
        <v>38</v>
      </c>
      <c r="L26" s="48" t="e">
        <v>#N/A</v>
      </c>
      <c r="M26" s="48" t="e">
        <v>#N/A</v>
      </c>
      <c r="N26" s="49"/>
      <c r="O26" s="48" t="e">
        <v>#N/A</v>
      </c>
      <c r="P26" s="50">
        <v>0</v>
      </c>
      <c r="Q26" s="51">
        <v>0</v>
      </c>
      <c r="R26" s="51">
        <v>0</v>
      </c>
    </row>
    <row r="27" spans="2:18" ht="27" customHeight="1" x14ac:dyDescent="0.2">
      <c r="B27" s="42">
        <v>4</v>
      </c>
      <c r="C27" s="42" t="s">
        <v>31</v>
      </c>
      <c r="D27" s="43" t="s">
        <v>32</v>
      </c>
      <c r="E27" s="42">
        <v>2</v>
      </c>
      <c r="F27" s="44" t="s">
        <v>33</v>
      </c>
      <c r="G27" s="45"/>
      <c r="H27" s="45"/>
      <c r="I27" s="46"/>
      <c r="J27" s="42" t="s">
        <v>30</v>
      </c>
      <c r="K27" s="47">
        <v>43</v>
      </c>
      <c r="L27" s="48">
        <v>231112.82</v>
      </c>
      <c r="M27" s="48">
        <v>231112.82</v>
      </c>
      <c r="N27" s="52"/>
      <c r="O27" s="48">
        <v>231112.82</v>
      </c>
      <c r="P27" s="50">
        <v>9937851.2599999998</v>
      </c>
      <c r="Q27" s="51">
        <v>1888191.74</v>
      </c>
      <c r="R27" s="51">
        <v>11826043</v>
      </c>
    </row>
    <row r="28" spans="2:18" ht="27" customHeight="1" x14ac:dyDescent="0.2">
      <c r="B28" s="42">
        <v>5</v>
      </c>
      <c r="C28" s="42" t="s">
        <v>18</v>
      </c>
      <c r="D28" s="43" t="s">
        <v>19</v>
      </c>
      <c r="E28" s="42">
        <v>1</v>
      </c>
      <c r="F28" s="44" t="s">
        <v>20</v>
      </c>
      <c r="G28" s="45"/>
      <c r="H28" s="45"/>
      <c r="I28" s="46"/>
      <c r="J28" s="42" t="s">
        <v>21</v>
      </c>
      <c r="K28" s="47">
        <v>25</v>
      </c>
      <c r="L28" s="48" t="e">
        <v>#N/A</v>
      </c>
      <c r="M28" s="48" t="e">
        <v>#N/A</v>
      </c>
      <c r="N28" s="49"/>
      <c r="O28" s="48" t="e">
        <v>#N/A</v>
      </c>
      <c r="P28" s="50">
        <v>0</v>
      </c>
      <c r="Q28" s="51">
        <v>0</v>
      </c>
      <c r="R28" s="51">
        <v>0</v>
      </c>
    </row>
    <row r="29" spans="2:18" ht="27" customHeight="1" x14ac:dyDescent="0.2">
      <c r="B29" s="42">
        <v>6</v>
      </c>
      <c r="C29" s="42" t="s">
        <v>22</v>
      </c>
      <c r="D29" s="43" t="s">
        <v>19</v>
      </c>
      <c r="E29" s="42">
        <v>1</v>
      </c>
      <c r="F29" s="44" t="s">
        <v>23</v>
      </c>
      <c r="G29" s="45"/>
      <c r="H29" s="45"/>
      <c r="I29" s="46"/>
      <c r="J29" s="42" t="s">
        <v>24</v>
      </c>
      <c r="K29" s="47">
        <v>19</v>
      </c>
      <c r="L29" s="48" t="e">
        <v>#N/A</v>
      </c>
      <c r="M29" s="48" t="e">
        <v>#N/A</v>
      </c>
      <c r="N29" s="49"/>
      <c r="O29" s="48" t="e">
        <v>#N/A</v>
      </c>
      <c r="P29" s="50">
        <v>0</v>
      </c>
      <c r="Q29" s="51">
        <v>0</v>
      </c>
      <c r="R29" s="51">
        <v>0</v>
      </c>
    </row>
    <row r="30" spans="2:18" ht="27" customHeight="1" x14ac:dyDescent="0.2">
      <c r="B30" s="42">
        <v>7</v>
      </c>
      <c r="C30" s="42" t="s">
        <v>25</v>
      </c>
      <c r="D30" s="43" t="s">
        <v>19</v>
      </c>
      <c r="E30" s="42">
        <v>1</v>
      </c>
      <c r="F30" s="44" t="s">
        <v>26</v>
      </c>
      <c r="G30" s="45"/>
      <c r="H30" s="45"/>
      <c r="I30" s="46"/>
      <c r="J30" s="42" t="s">
        <v>27</v>
      </c>
      <c r="K30" s="47">
        <v>22</v>
      </c>
      <c r="L30" s="48" t="e">
        <v>#N/A</v>
      </c>
      <c r="M30" s="48" t="e">
        <v>#N/A</v>
      </c>
      <c r="N30" s="49"/>
      <c r="O30" s="48" t="e">
        <v>#N/A</v>
      </c>
      <c r="P30" s="50">
        <v>0</v>
      </c>
      <c r="Q30" s="51">
        <v>0</v>
      </c>
      <c r="R30" s="51">
        <v>0</v>
      </c>
    </row>
    <row r="31" spans="2:18" ht="27" customHeight="1" x14ac:dyDescent="0.2">
      <c r="B31" s="42">
        <v>8</v>
      </c>
      <c r="C31" s="42" t="s">
        <v>28</v>
      </c>
      <c r="D31" s="43" t="s">
        <v>19</v>
      </c>
      <c r="E31" s="42">
        <v>1</v>
      </c>
      <c r="F31" s="44" t="s">
        <v>29</v>
      </c>
      <c r="G31" s="45"/>
      <c r="H31" s="45"/>
      <c r="I31" s="46"/>
      <c r="J31" s="42" t="s">
        <v>30</v>
      </c>
      <c r="K31" s="47">
        <v>20</v>
      </c>
      <c r="L31" s="48" t="e">
        <v>#N/A</v>
      </c>
      <c r="M31" s="48" t="e">
        <v>#N/A</v>
      </c>
      <c r="N31" s="49"/>
      <c r="O31" s="48" t="e">
        <v>#N/A</v>
      </c>
      <c r="P31" s="50">
        <v>0</v>
      </c>
      <c r="Q31" s="51">
        <v>0</v>
      </c>
      <c r="R31" s="51">
        <v>0</v>
      </c>
    </row>
    <row r="32" spans="2:18" ht="27" customHeight="1" x14ac:dyDescent="0.2">
      <c r="B32" s="42">
        <v>9</v>
      </c>
      <c r="C32" s="42" t="s">
        <v>34</v>
      </c>
      <c r="D32" s="43" t="s">
        <v>19</v>
      </c>
      <c r="E32" s="42">
        <v>1</v>
      </c>
      <c r="F32" s="44" t="s">
        <v>35</v>
      </c>
      <c r="G32" s="45"/>
      <c r="H32" s="45"/>
      <c r="I32" s="46"/>
      <c r="J32" s="42" t="s">
        <v>36</v>
      </c>
      <c r="K32" s="47">
        <v>30</v>
      </c>
      <c r="L32" s="48" t="e">
        <v>#N/A</v>
      </c>
      <c r="M32" s="48" t="e">
        <v>#N/A</v>
      </c>
      <c r="N32" s="49"/>
      <c r="O32" s="48" t="e">
        <v>#N/A</v>
      </c>
      <c r="P32" s="50">
        <v>0</v>
      </c>
      <c r="Q32" s="51">
        <v>0</v>
      </c>
      <c r="R32" s="51">
        <v>0</v>
      </c>
    </row>
    <row r="33" spans="1:18" ht="27" customHeight="1" x14ac:dyDescent="0.2">
      <c r="B33" s="42">
        <v>10</v>
      </c>
      <c r="C33" s="42" t="s">
        <v>37</v>
      </c>
      <c r="D33" s="43" t="s">
        <v>19</v>
      </c>
      <c r="E33" s="42">
        <v>1</v>
      </c>
      <c r="F33" s="44" t="s">
        <v>38</v>
      </c>
      <c r="G33" s="45"/>
      <c r="H33" s="45"/>
      <c r="I33" s="46"/>
      <c r="J33" s="42" t="s">
        <v>39</v>
      </c>
      <c r="K33" s="47">
        <v>5</v>
      </c>
      <c r="L33" s="48" t="e">
        <v>#N/A</v>
      </c>
      <c r="M33" s="48" t="e">
        <v>#N/A</v>
      </c>
      <c r="N33" s="49"/>
      <c r="O33" s="48" t="e">
        <v>#N/A</v>
      </c>
      <c r="P33" s="50">
        <v>0</v>
      </c>
      <c r="Q33" s="51">
        <v>0</v>
      </c>
      <c r="R33" s="51">
        <v>0</v>
      </c>
    </row>
    <row r="34" spans="1:18" ht="27" customHeight="1" x14ac:dyDescent="0.2">
      <c r="B34" s="42">
        <v>11</v>
      </c>
      <c r="C34" s="42" t="s">
        <v>44</v>
      </c>
      <c r="D34" s="43" t="s">
        <v>19</v>
      </c>
      <c r="E34" s="42">
        <v>1</v>
      </c>
      <c r="F34" s="44" t="s">
        <v>45</v>
      </c>
      <c r="G34" s="45"/>
      <c r="H34" s="45"/>
      <c r="I34" s="46"/>
      <c r="J34" s="42" t="s">
        <v>46</v>
      </c>
      <c r="K34" s="47">
        <v>12</v>
      </c>
      <c r="L34" s="48" t="e">
        <v>#N/A</v>
      </c>
      <c r="M34" s="48" t="e">
        <v>#N/A</v>
      </c>
      <c r="N34" s="49"/>
      <c r="O34" s="48" t="e">
        <v>#N/A</v>
      </c>
      <c r="P34" s="50">
        <v>0</v>
      </c>
      <c r="Q34" s="51">
        <v>0</v>
      </c>
      <c r="R34" s="51">
        <v>0</v>
      </c>
    </row>
    <row r="35" spans="1:18" ht="27" customHeight="1" x14ac:dyDescent="0.2">
      <c r="B35" s="42">
        <v>12</v>
      </c>
      <c r="C35" s="42" t="s">
        <v>47</v>
      </c>
      <c r="D35" s="43" t="s">
        <v>19</v>
      </c>
      <c r="E35" s="42">
        <v>1</v>
      </c>
      <c r="F35" s="44" t="s">
        <v>48</v>
      </c>
      <c r="G35" s="45"/>
      <c r="H35" s="45"/>
      <c r="I35" s="46"/>
      <c r="J35" s="42" t="s">
        <v>49</v>
      </c>
      <c r="K35" s="47">
        <v>11</v>
      </c>
      <c r="L35" s="48" t="e">
        <v>#N/A</v>
      </c>
      <c r="M35" s="48" t="e">
        <v>#N/A</v>
      </c>
      <c r="N35" s="49"/>
      <c r="O35" s="48" t="e">
        <v>#N/A</v>
      </c>
      <c r="P35" s="50">
        <v>0</v>
      </c>
      <c r="Q35" s="51">
        <v>0</v>
      </c>
      <c r="R35" s="51">
        <v>0</v>
      </c>
    </row>
    <row r="36" spans="1:18" ht="27" customHeight="1" x14ac:dyDescent="0.2">
      <c r="B36" s="42">
        <v>13</v>
      </c>
      <c r="C36" s="42" t="s">
        <v>56</v>
      </c>
      <c r="D36" s="43" t="s">
        <v>19</v>
      </c>
      <c r="E36" s="42">
        <v>1</v>
      </c>
      <c r="F36" s="44" t="s">
        <v>57</v>
      </c>
      <c r="G36" s="45"/>
      <c r="H36" s="45"/>
      <c r="I36" s="46"/>
      <c r="J36" s="42" t="s">
        <v>58</v>
      </c>
      <c r="K36" s="47">
        <v>18</v>
      </c>
      <c r="L36" s="48" t="e">
        <v>#N/A</v>
      </c>
      <c r="M36" s="48" t="e">
        <v>#N/A</v>
      </c>
      <c r="N36" s="49"/>
      <c r="O36" s="48" t="e">
        <v>#N/A</v>
      </c>
      <c r="P36" s="50">
        <v>0</v>
      </c>
      <c r="Q36" s="51">
        <v>0</v>
      </c>
      <c r="R36" s="51">
        <v>0</v>
      </c>
    </row>
    <row r="37" spans="1:18" ht="27" customHeight="1" x14ac:dyDescent="0.2">
      <c r="B37" s="42">
        <v>14</v>
      </c>
      <c r="C37" s="42" t="s">
        <v>64</v>
      </c>
      <c r="D37" s="43" t="s">
        <v>19</v>
      </c>
      <c r="E37" s="42">
        <v>1</v>
      </c>
      <c r="F37" s="44" t="s">
        <v>65</v>
      </c>
      <c r="G37" s="45"/>
      <c r="H37" s="45"/>
      <c r="I37" s="46"/>
      <c r="J37" s="42" t="s">
        <v>27</v>
      </c>
      <c r="K37" s="47">
        <v>18</v>
      </c>
      <c r="L37" s="48" t="e">
        <v>#N/A</v>
      </c>
      <c r="M37" s="48" t="e">
        <v>#N/A</v>
      </c>
      <c r="N37" s="49"/>
      <c r="O37" s="48" t="e">
        <v>#N/A</v>
      </c>
      <c r="P37" s="50">
        <v>0</v>
      </c>
      <c r="Q37" s="51">
        <v>0</v>
      </c>
      <c r="R37" s="51">
        <v>0</v>
      </c>
    </row>
    <row r="38" spans="1:18" ht="27" customHeight="1" x14ac:dyDescent="0.2">
      <c r="B38" s="42">
        <v>15</v>
      </c>
      <c r="C38" s="42" t="s">
        <v>61</v>
      </c>
      <c r="D38" s="43" t="s">
        <v>19</v>
      </c>
      <c r="E38" s="42">
        <v>2</v>
      </c>
      <c r="F38" s="44" t="s">
        <v>62</v>
      </c>
      <c r="G38" s="45"/>
      <c r="H38" s="45"/>
      <c r="I38" s="46"/>
      <c r="J38" s="42" t="s">
        <v>63</v>
      </c>
      <c r="K38" s="47">
        <v>4</v>
      </c>
      <c r="L38" s="48" t="e">
        <v>#N/A</v>
      </c>
      <c r="M38" s="48" t="e">
        <v>#N/A</v>
      </c>
      <c r="N38" s="49"/>
      <c r="O38" s="48" t="e">
        <v>#N/A</v>
      </c>
      <c r="P38" s="50">
        <v>0</v>
      </c>
      <c r="Q38" s="51">
        <v>0</v>
      </c>
      <c r="R38" s="51">
        <v>0</v>
      </c>
    </row>
    <row r="39" spans="1:18" ht="27" customHeight="1" x14ac:dyDescent="0.2">
      <c r="B39" s="42">
        <v>16</v>
      </c>
      <c r="C39" s="42" t="s">
        <v>40</v>
      </c>
      <c r="D39" s="43" t="s">
        <v>41</v>
      </c>
      <c r="E39" s="42">
        <v>1</v>
      </c>
      <c r="F39" s="44" t="s">
        <v>42</v>
      </c>
      <c r="G39" s="45"/>
      <c r="H39" s="45"/>
      <c r="I39" s="46"/>
      <c r="J39" s="42" t="s">
        <v>43</v>
      </c>
      <c r="K39" s="47">
        <v>6</v>
      </c>
      <c r="L39" s="48" t="e">
        <v>#N/A</v>
      </c>
      <c r="M39" s="48" t="e">
        <v>#N/A</v>
      </c>
      <c r="N39" s="49"/>
      <c r="O39" s="48" t="e">
        <v>#N/A</v>
      </c>
      <c r="P39" s="50">
        <v>0</v>
      </c>
      <c r="Q39" s="51">
        <v>0</v>
      </c>
      <c r="R39" s="51">
        <v>0</v>
      </c>
    </row>
    <row r="40" spans="1:18" ht="27" customHeight="1" x14ac:dyDescent="0.2">
      <c r="B40" s="42">
        <v>17</v>
      </c>
      <c r="C40" s="42" t="s">
        <v>50</v>
      </c>
      <c r="D40" s="43" t="s">
        <v>41</v>
      </c>
      <c r="E40" s="42">
        <v>3</v>
      </c>
      <c r="F40" s="44" t="s">
        <v>51</v>
      </c>
      <c r="G40" s="45"/>
      <c r="H40" s="45"/>
      <c r="I40" s="46"/>
      <c r="J40" s="42" t="s">
        <v>52</v>
      </c>
      <c r="K40" s="47">
        <v>11</v>
      </c>
      <c r="L40" s="48" t="e">
        <v>#N/A</v>
      </c>
      <c r="M40" s="48" t="e">
        <v>#N/A</v>
      </c>
      <c r="N40" s="49"/>
      <c r="O40" s="48" t="e">
        <v>#N/A</v>
      </c>
      <c r="P40" s="50">
        <v>0</v>
      </c>
      <c r="Q40" s="51">
        <v>0</v>
      </c>
      <c r="R40" s="51">
        <v>0</v>
      </c>
    </row>
    <row r="41" spans="1:18" ht="27" customHeight="1" x14ac:dyDescent="0.2">
      <c r="B41" s="42">
        <v>18</v>
      </c>
      <c r="C41" s="42" t="s">
        <v>53</v>
      </c>
      <c r="D41" s="43" t="s">
        <v>41</v>
      </c>
      <c r="E41" s="42">
        <v>3</v>
      </c>
      <c r="F41" s="44" t="s">
        <v>54</v>
      </c>
      <c r="G41" s="45"/>
      <c r="H41" s="45"/>
      <c r="I41" s="46"/>
      <c r="J41" s="42" t="s">
        <v>55</v>
      </c>
      <c r="K41" s="47">
        <v>11</v>
      </c>
      <c r="L41" s="48" t="e">
        <v>#N/A</v>
      </c>
      <c r="M41" s="48" t="e">
        <v>#N/A</v>
      </c>
      <c r="N41" s="49"/>
      <c r="O41" s="48" t="e">
        <v>#N/A</v>
      </c>
      <c r="P41" s="50">
        <v>0</v>
      </c>
      <c r="Q41" s="51">
        <v>0</v>
      </c>
      <c r="R41" s="51">
        <v>0</v>
      </c>
    </row>
    <row r="42" spans="1:18" ht="14.25" x14ac:dyDescent="0.2">
      <c r="B42" s="1" t="s">
        <v>68</v>
      </c>
      <c r="L42" s="53" t="s">
        <v>69</v>
      </c>
      <c r="M42" s="53"/>
      <c r="N42" s="53"/>
      <c r="O42" s="54"/>
      <c r="P42" s="55">
        <v>9937851.2599999998</v>
      </c>
      <c r="Q42" s="55">
        <v>1888191.74</v>
      </c>
      <c r="R42" s="55">
        <v>11826043</v>
      </c>
    </row>
    <row r="45" spans="1:18" ht="20.25" x14ac:dyDescent="0.2">
      <c r="A45" s="3"/>
      <c r="B45" s="13" t="s">
        <v>70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1:18" ht="14.25" x14ac:dyDescent="0.2">
      <c r="A46" s="3"/>
      <c r="B46" s="4" t="s">
        <v>102</v>
      </c>
      <c r="C46" s="4"/>
      <c r="D46" s="4"/>
      <c r="E46" s="4"/>
      <c r="F46" s="4"/>
      <c r="G46" s="4"/>
      <c r="H46" s="4"/>
      <c r="I46" s="4"/>
      <c r="J46" s="4"/>
      <c r="K46" s="4"/>
    </row>
    <row r="47" spans="1:18" ht="15" x14ac:dyDescent="0.2">
      <c r="A47" s="3"/>
      <c r="B47" s="56" t="s">
        <v>71</v>
      </c>
      <c r="C47" s="56"/>
      <c r="D47" s="56"/>
      <c r="E47" s="56"/>
      <c r="F47" s="56"/>
      <c r="G47" s="56"/>
      <c r="H47" s="56"/>
      <c r="I47" s="3"/>
      <c r="J47" s="3"/>
      <c r="K47" s="3"/>
    </row>
    <row r="48" spans="1:18" ht="15" x14ac:dyDescent="0.2">
      <c r="A48" s="3"/>
      <c r="B48" s="57" t="s">
        <v>72</v>
      </c>
      <c r="C48" s="58" t="s">
        <v>73</v>
      </c>
      <c r="D48" s="58"/>
      <c r="E48" s="58"/>
      <c r="F48" s="58"/>
      <c r="G48" s="58"/>
      <c r="H48" s="57" t="s">
        <v>74</v>
      </c>
      <c r="I48" s="3"/>
      <c r="J48" s="3"/>
      <c r="K48" s="3"/>
    </row>
    <row r="49" spans="1:11" ht="14.25" x14ac:dyDescent="0.2">
      <c r="A49" s="3"/>
      <c r="B49" s="59">
        <v>1</v>
      </c>
      <c r="C49" s="5"/>
      <c r="D49" s="5"/>
      <c r="E49" s="5"/>
      <c r="F49" s="5"/>
      <c r="G49" s="5"/>
      <c r="H49" s="6"/>
      <c r="I49" s="3"/>
      <c r="J49" s="3"/>
      <c r="K49" s="3"/>
    </row>
    <row r="50" spans="1:11" ht="15" x14ac:dyDescent="0.25">
      <c r="A50" s="3"/>
      <c r="B50" s="3"/>
      <c r="C50" s="3"/>
      <c r="D50" s="3"/>
      <c r="E50" s="3"/>
      <c r="F50" s="60" t="s">
        <v>101</v>
      </c>
      <c r="G50" s="60"/>
      <c r="H50" s="61">
        <f>SUM(H49:H49)</f>
        <v>0</v>
      </c>
      <c r="I50" s="3"/>
      <c r="J50" s="3"/>
      <c r="K50" s="3"/>
    </row>
  </sheetData>
  <mergeCells count="46">
    <mergeCell ref="C48:G48"/>
    <mergeCell ref="C49:G49"/>
    <mergeCell ref="F50:G50"/>
    <mergeCell ref="F39:I39"/>
    <mergeCell ref="F40:I40"/>
    <mergeCell ref="F41:I41"/>
    <mergeCell ref="B45:K45"/>
    <mergeCell ref="B46:K46"/>
    <mergeCell ref="B47:H47"/>
    <mergeCell ref="F33:I33"/>
    <mergeCell ref="F34:I34"/>
    <mergeCell ref="F35:I35"/>
    <mergeCell ref="F36:I36"/>
    <mergeCell ref="F37:I37"/>
    <mergeCell ref="F38:I38"/>
    <mergeCell ref="F27:I27"/>
    <mergeCell ref="F28:I28"/>
    <mergeCell ref="F29:I29"/>
    <mergeCell ref="F30:I30"/>
    <mergeCell ref="F31:I31"/>
    <mergeCell ref="F32:I32"/>
    <mergeCell ref="B22:K22"/>
    <mergeCell ref="L22:R22"/>
    <mergeCell ref="F23:I23"/>
    <mergeCell ref="F24:I24"/>
    <mergeCell ref="F25:I25"/>
    <mergeCell ref="F26:I26"/>
    <mergeCell ref="B12:C12"/>
    <mergeCell ref="D12:F12"/>
    <mergeCell ref="B14:C14"/>
    <mergeCell ref="B16:K16"/>
    <mergeCell ref="B18:K18"/>
    <mergeCell ref="D19:E19"/>
    <mergeCell ref="F19:K19"/>
    <mergeCell ref="B8:C8"/>
    <mergeCell ref="D8:F8"/>
    <mergeCell ref="I8:K8"/>
    <mergeCell ref="B10:C10"/>
    <mergeCell ref="D10:F10"/>
    <mergeCell ref="I10:K10"/>
    <mergeCell ref="B1:K1"/>
    <mergeCell ref="B2:K2"/>
    <mergeCell ref="B4:K4"/>
    <mergeCell ref="B6:C6"/>
    <mergeCell ref="D6:F6"/>
    <mergeCell ref="I6:K6"/>
  </mergeCells>
  <conditionalFormatting sqref="D8">
    <cfRule type="cellIs" dxfId="32" priority="4" operator="equal">
      <formula>0</formula>
    </cfRule>
  </conditionalFormatting>
  <conditionalFormatting sqref="C24:C41">
    <cfRule type="expression" dxfId="31" priority="3">
      <formula>ISERROR(C24)</formula>
    </cfRule>
  </conditionalFormatting>
  <conditionalFormatting sqref="L24:L41">
    <cfRule type="expression" dxfId="30" priority="2">
      <formula>ISERROR(L24)</formula>
    </cfRule>
  </conditionalFormatting>
  <conditionalFormatting sqref="P24:P41">
    <cfRule type="expression" dxfId="29" priority="1">
      <formula>ISERROR(P24)</formula>
    </cfRule>
  </conditionalFormatting>
  <dataValidations count="5">
    <dataValidation type="decimal" allowBlank="1" showInputMessage="1" showErrorMessage="1" errorTitle="Valores por fuera del rango" error="Ingrese valores entre 0% y el 100%." prompt="Ingrese valores entre 0% y el 100%." sqref="N24:N41" xr:uid="{0BF813BC-5D34-4EAC-B7A0-3DCDB041B8F4}">
      <formula1>0</formula1>
      <formula2>1</formula2>
    </dataValidation>
    <dataValidation type="list" allowBlank="1" showInputMessage="1" showErrorMessage="1" sqref="D24:D41" xr:uid="{D3C5E75A-CBE0-4F1F-A290-83BDDFDD7160}">
      <formula1>Combustibledeaviación</formula1>
    </dataValidation>
    <dataValidation type="decimal" allowBlank="1" showInputMessage="1" showErrorMessage="1" errorTitle="Error de porcentaje de gravamen" error="Por favor ingrese un valor entre 0% y 100%" sqref="H49" xr:uid="{6128700F-6211-495F-831C-A129F35CD138}">
      <formula1>0</formula1>
      <formula2>1</formula2>
    </dataValidation>
    <dataValidation type="decimal" operator="greaterThanOrEqual" allowBlank="1" showInputMessage="1" showErrorMessage="1" errorTitle="Error de cantidad" error="Por favor ingrese un valor mayor o igual que 1" sqref="K24:K41" xr:uid="{7F792C34-26DA-4ABF-8905-743B11527A70}">
      <formula1>1</formula1>
    </dataValidation>
    <dataValidation allowBlank="1" showInputMessage="1" showErrorMessage="1" sqref="J24:J41" xr:uid="{5D4E1D40-3456-42A2-A295-6E1DA8999B7F}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FE722-604B-4E4D-B972-2967DC67185C}">
  <dimension ref="A1:R50"/>
  <sheetViews>
    <sheetView topLeftCell="L32" workbookViewId="0">
      <selection activeCell="F19" sqref="F19:K19"/>
    </sheetView>
  </sheetViews>
  <sheetFormatPr baseColWidth="10" defaultColWidth="11.42578125" defaultRowHeight="12.75" x14ac:dyDescent="0.2"/>
  <cols>
    <col min="1" max="1" width="2.140625" style="9" customWidth="1"/>
    <col min="2" max="2" width="18.7109375" style="9" customWidth="1"/>
    <col min="3" max="3" width="18.85546875" style="9" customWidth="1"/>
    <col min="4" max="4" width="19.28515625" style="9" customWidth="1"/>
    <col min="5" max="5" width="25.5703125" style="9" customWidth="1"/>
    <col min="6" max="6" width="22.28515625" style="9" customWidth="1"/>
    <col min="7" max="7" width="24" style="9" customWidth="1"/>
    <col min="8" max="8" width="23.28515625" style="9" customWidth="1"/>
    <col min="9" max="9" width="20" style="9" customWidth="1"/>
    <col min="10" max="10" width="11.28515625" style="9" customWidth="1"/>
    <col min="11" max="11" width="12" style="9" customWidth="1"/>
    <col min="12" max="12" width="22.85546875" style="9" customWidth="1"/>
    <col min="13" max="13" width="28.140625" style="9" customWidth="1"/>
    <col min="14" max="14" width="16.7109375" style="9" customWidth="1"/>
    <col min="15" max="15" width="23.5703125" style="9" customWidth="1"/>
    <col min="16" max="29" width="24.28515625" style="9" customWidth="1"/>
    <col min="30" max="30" width="33.42578125" style="9" customWidth="1"/>
    <col min="31" max="31" width="35.28515625" style="9" customWidth="1"/>
    <col min="32" max="34" width="34.5703125" style="9" customWidth="1"/>
    <col min="35" max="35" width="20" style="9" customWidth="1"/>
    <col min="36" max="36" width="21" style="9" customWidth="1"/>
    <col min="37" max="16384" width="11.42578125" style="9"/>
  </cols>
  <sheetData>
    <row r="1" spans="2:13" ht="68.849999999999994" customHeight="1" x14ac:dyDescent="0.2">
      <c r="B1" s="7" t="s">
        <v>78</v>
      </c>
      <c r="C1" s="7"/>
      <c r="D1" s="7"/>
      <c r="E1" s="7"/>
      <c r="F1" s="7"/>
      <c r="G1" s="7"/>
      <c r="H1" s="7"/>
      <c r="I1" s="7"/>
      <c r="J1" s="7"/>
      <c r="K1" s="7"/>
      <c r="L1" s="8"/>
      <c r="M1" s="8"/>
    </row>
    <row r="2" spans="2:13" ht="20.25" customHeight="1" x14ac:dyDescent="0.2">
      <c r="B2" s="10" t="s">
        <v>79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</row>
    <row r="3" spans="2:13" ht="15.75" customHeight="1" x14ac:dyDescent="0.2">
      <c r="B3" s="11" t="s">
        <v>80</v>
      </c>
      <c r="C3" s="12">
        <v>45852</v>
      </c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13" ht="28.9" customHeight="1" x14ac:dyDescent="0.2">
      <c r="B4" s="13" t="s">
        <v>81</v>
      </c>
      <c r="C4" s="14"/>
      <c r="D4" s="14"/>
      <c r="E4" s="14"/>
      <c r="F4" s="14"/>
      <c r="G4" s="14"/>
      <c r="H4" s="14"/>
      <c r="I4" s="14"/>
      <c r="J4" s="14"/>
      <c r="K4" s="14"/>
    </row>
    <row r="5" spans="2:13" ht="3.95" customHeight="1" x14ac:dyDescent="0.2"/>
    <row r="6" spans="2:13" ht="12.95" customHeight="1" x14ac:dyDescent="0.2">
      <c r="B6" s="15" t="s">
        <v>82</v>
      </c>
      <c r="C6" s="15"/>
      <c r="D6" s="16" t="s">
        <v>83</v>
      </c>
      <c r="E6" s="16"/>
      <c r="F6" s="16"/>
      <c r="H6" s="17" t="s">
        <v>84</v>
      </c>
      <c r="I6" s="18">
        <v>899999061</v>
      </c>
      <c r="J6" s="19"/>
      <c r="K6" s="20"/>
    </row>
    <row r="7" spans="2:13" ht="3.95" customHeight="1" x14ac:dyDescent="0.2">
      <c r="B7" s="21"/>
      <c r="C7" s="21"/>
      <c r="D7" s="22"/>
      <c r="E7" s="22"/>
      <c r="F7" s="22"/>
      <c r="H7" s="23"/>
    </row>
    <row r="8" spans="2:13" ht="12.95" customHeight="1" x14ac:dyDescent="0.2">
      <c r="B8" s="15" t="s">
        <v>85</v>
      </c>
      <c r="C8" s="15"/>
      <c r="D8" s="24" t="s">
        <v>86</v>
      </c>
      <c r="E8" s="24"/>
      <c r="F8" s="24"/>
      <c r="H8" s="17" t="s">
        <v>87</v>
      </c>
      <c r="I8" s="18" t="s">
        <v>88</v>
      </c>
      <c r="J8" s="19"/>
      <c r="K8" s="20"/>
    </row>
    <row r="9" spans="2:13" ht="3.95" customHeight="1" x14ac:dyDescent="0.2">
      <c r="B9" s="21"/>
      <c r="C9" s="21"/>
      <c r="D9" s="22"/>
      <c r="E9" s="22"/>
      <c r="F9" s="22"/>
      <c r="H9" s="23"/>
    </row>
    <row r="10" spans="2:13" ht="12.95" customHeight="1" x14ac:dyDescent="0.2">
      <c r="B10" s="15" t="s">
        <v>89</v>
      </c>
      <c r="C10" s="15"/>
      <c r="D10" s="16" t="s">
        <v>90</v>
      </c>
      <c r="E10" s="16"/>
      <c r="F10" s="16"/>
      <c r="H10" s="17" t="s">
        <v>91</v>
      </c>
      <c r="I10" s="18">
        <v>3124074452</v>
      </c>
      <c r="J10" s="19"/>
      <c r="K10" s="20"/>
    </row>
    <row r="11" spans="2:13" ht="3.95" customHeight="1" x14ac:dyDescent="0.2">
      <c r="D11" s="22"/>
      <c r="E11" s="22"/>
      <c r="F11" s="22"/>
    </row>
    <row r="12" spans="2:13" ht="12.95" customHeight="1" x14ac:dyDescent="0.2">
      <c r="B12" s="15" t="s">
        <v>92</v>
      </c>
      <c r="C12" s="15"/>
      <c r="D12" s="16" t="s">
        <v>93</v>
      </c>
      <c r="E12" s="16"/>
      <c r="F12" s="16"/>
    </row>
    <row r="13" spans="2:13" ht="5.25" customHeight="1" x14ac:dyDescent="0.2"/>
    <row r="14" spans="2:13" ht="29.25" customHeight="1" x14ac:dyDescent="0.2">
      <c r="B14" s="15" t="s">
        <v>94</v>
      </c>
      <c r="C14" s="15"/>
      <c r="D14" s="25">
        <v>45992</v>
      </c>
      <c r="E14" s="26" t="s">
        <v>95</v>
      </c>
      <c r="F14" s="25">
        <v>46002</v>
      </c>
      <c r="G14" s="27" t="s">
        <v>96</v>
      </c>
      <c r="H14" s="25">
        <v>45758</v>
      </c>
    </row>
    <row r="15" spans="2:13" ht="18" customHeight="1" x14ac:dyDescent="0.2"/>
    <row r="16" spans="2:13" ht="28.9" customHeight="1" x14ac:dyDescent="0.2">
      <c r="B16" s="13" t="s">
        <v>97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2:18" ht="5.25" customHeight="1" x14ac:dyDescent="0.2"/>
    <row r="18" spans="2:18" ht="16.5" customHeight="1" x14ac:dyDescent="0.2"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2:18" ht="18" customHeight="1" x14ac:dyDescent="0.25">
      <c r="B19" s="29" t="s">
        <v>98</v>
      </c>
      <c r="C19" s="1"/>
      <c r="D19" s="30" t="s">
        <v>99</v>
      </c>
      <c r="E19" s="31"/>
      <c r="F19" s="2" t="s">
        <v>108</v>
      </c>
      <c r="G19" s="2"/>
      <c r="H19" s="2"/>
      <c r="I19" s="2"/>
      <c r="J19" s="2"/>
      <c r="K19" s="2"/>
      <c r="L19" s="1"/>
      <c r="M19" s="1"/>
    </row>
    <row r="20" spans="2:18" ht="22.5" customHeight="1" x14ac:dyDescent="0.2">
      <c r="B20" s="32">
        <v>1</v>
      </c>
      <c r="C20" s="1"/>
      <c r="D20" s="1"/>
      <c r="E20" s="1"/>
      <c r="F20" s="1"/>
      <c r="G20" s="1"/>
      <c r="H20" s="1"/>
      <c r="I20" s="1"/>
    </row>
    <row r="21" spans="2:18" ht="15.75" customHeight="1" x14ac:dyDescent="0.2">
      <c r="B21" s="1"/>
      <c r="C21" s="1"/>
      <c r="D21" s="1"/>
      <c r="E21" s="1"/>
      <c r="F21" s="1"/>
      <c r="G21" s="1"/>
      <c r="H21" s="1"/>
      <c r="I21" s="1"/>
    </row>
    <row r="22" spans="2:18" ht="15" x14ac:dyDescent="0.2">
      <c r="B22" s="33" t="s">
        <v>0</v>
      </c>
      <c r="C22" s="34"/>
      <c r="D22" s="34"/>
      <c r="E22" s="34"/>
      <c r="F22" s="34"/>
      <c r="G22" s="34"/>
      <c r="H22" s="34"/>
      <c r="I22" s="34"/>
      <c r="J22" s="34"/>
      <c r="K22" s="35"/>
      <c r="L22" s="36" t="s">
        <v>1</v>
      </c>
      <c r="M22" s="36"/>
      <c r="N22" s="36"/>
      <c r="O22" s="36"/>
      <c r="P22" s="36"/>
      <c r="Q22" s="36"/>
      <c r="R22" s="36"/>
    </row>
    <row r="23" spans="2:18" x14ac:dyDescent="0.2">
      <c r="B23" s="37" t="s">
        <v>2</v>
      </c>
      <c r="C23" s="37" t="s">
        <v>3</v>
      </c>
      <c r="D23" s="37" t="s">
        <v>4</v>
      </c>
      <c r="E23" s="37" t="s">
        <v>5</v>
      </c>
      <c r="F23" s="38" t="s">
        <v>6</v>
      </c>
      <c r="G23" s="39"/>
      <c r="H23" s="39"/>
      <c r="I23" s="40"/>
      <c r="J23" s="41" t="s">
        <v>7</v>
      </c>
      <c r="K23" s="37" t="s">
        <v>8</v>
      </c>
      <c r="L23" s="37" t="s">
        <v>9</v>
      </c>
      <c r="M23" s="37" t="s">
        <v>10</v>
      </c>
      <c r="N23" s="37" t="s">
        <v>76</v>
      </c>
      <c r="O23" s="37" t="s">
        <v>77</v>
      </c>
      <c r="P23" s="37" t="s">
        <v>11</v>
      </c>
      <c r="Q23" s="37" t="s">
        <v>12</v>
      </c>
      <c r="R23" s="37" t="s">
        <v>13</v>
      </c>
    </row>
    <row r="24" spans="2:18" ht="27" customHeight="1" x14ac:dyDescent="0.2">
      <c r="B24" s="42">
        <v>1</v>
      </c>
      <c r="C24" s="42" t="s">
        <v>14</v>
      </c>
      <c r="D24" s="43" t="s">
        <v>15</v>
      </c>
      <c r="E24" s="42">
        <v>1</v>
      </c>
      <c r="F24" s="44" t="s">
        <v>16</v>
      </c>
      <c r="G24" s="45"/>
      <c r="H24" s="45"/>
      <c r="I24" s="46"/>
      <c r="J24" s="42" t="s">
        <v>17</v>
      </c>
      <c r="K24" s="47">
        <v>37</v>
      </c>
      <c r="L24" s="48">
        <v>11556.19</v>
      </c>
      <c r="M24" s="48">
        <v>11556.19</v>
      </c>
      <c r="N24" s="52">
        <v>0.23</v>
      </c>
      <c r="O24" s="48">
        <v>8898.27</v>
      </c>
      <c r="P24" s="50">
        <v>329235.99</v>
      </c>
      <c r="Q24" s="51">
        <v>62554.84</v>
      </c>
      <c r="R24" s="51">
        <v>391790.83</v>
      </c>
    </row>
    <row r="25" spans="2:18" ht="27" customHeight="1" x14ac:dyDescent="0.2">
      <c r="B25" s="42">
        <v>2</v>
      </c>
      <c r="C25" s="42" t="s">
        <v>59</v>
      </c>
      <c r="D25" s="43" t="s">
        <v>15</v>
      </c>
      <c r="E25" s="42">
        <v>1</v>
      </c>
      <c r="F25" s="44" t="s">
        <v>60</v>
      </c>
      <c r="G25" s="45"/>
      <c r="H25" s="45"/>
      <c r="I25" s="46"/>
      <c r="J25" s="42" t="s">
        <v>24</v>
      </c>
      <c r="K25" s="47">
        <v>10</v>
      </c>
      <c r="L25" s="48">
        <v>57778.21</v>
      </c>
      <c r="M25" s="48">
        <v>57778.21</v>
      </c>
      <c r="N25" s="52">
        <v>0.23</v>
      </c>
      <c r="O25" s="48">
        <v>44489.22</v>
      </c>
      <c r="P25" s="50">
        <v>444892.2</v>
      </c>
      <c r="Q25" s="51">
        <v>84529.52</v>
      </c>
      <c r="R25" s="51">
        <v>529421.72</v>
      </c>
    </row>
    <row r="26" spans="2:18" ht="27" customHeight="1" x14ac:dyDescent="0.2">
      <c r="B26" s="42">
        <v>3</v>
      </c>
      <c r="C26" s="42" t="s">
        <v>66</v>
      </c>
      <c r="D26" s="43" t="s">
        <v>15</v>
      </c>
      <c r="E26" s="42">
        <v>1</v>
      </c>
      <c r="F26" s="44" t="s">
        <v>67</v>
      </c>
      <c r="G26" s="45"/>
      <c r="H26" s="45"/>
      <c r="I26" s="46"/>
      <c r="J26" s="42" t="s">
        <v>24</v>
      </c>
      <c r="K26" s="47">
        <v>38</v>
      </c>
      <c r="L26" s="48">
        <v>101111.85</v>
      </c>
      <c r="M26" s="48">
        <v>101111.85</v>
      </c>
      <c r="N26" s="52">
        <v>0.23</v>
      </c>
      <c r="O26" s="48">
        <v>77856.12</v>
      </c>
      <c r="P26" s="50">
        <v>2958532.56</v>
      </c>
      <c r="Q26" s="51">
        <v>562121.18999999994</v>
      </c>
      <c r="R26" s="51">
        <v>3520653.75</v>
      </c>
    </row>
    <row r="27" spans="2:18" ht="27" customHeight="1" x14ac:dyDescent="0.2">
      <c r="B27" s="42">
        <v>4</v>
      </c>
      <c r="C27" s="42" t="s">
        <v>31</v>
      </c>
      <c r="D27" s="43" t="s">
        <v>32</v>
      </c>
      <c r="E27" s="42">
        <v>2</v>
      </c>
      <c r="F27" s="44" t="s">
        <v>33</v>
      </c>
      <c r="G27" s="45"/>
      <c r="H27" s="45"/>
      <c r="I27" s="46"/>
      <c r="J27" s="42" t="s">
        <v>30</v>
      </c>
      <c r="K27" s="47">
        <v>43</v>
      </c>
      <c r="L27" s="48" t="e">
        <v>#N/A</v>
      </c>
      <c r="M27" s="48" t="e">
        <v>#N/A</v>
      </c>
      <c r="N27" s="49"/>
      <c r="O27" s="48" t="e">
        <v>#N/A</v>
      </c>
      <c r="P27" s="50">
        <v>0</v>
      </c>
      <c r="Q27" s="51">
        <v>0</v>
      </c>
      <c r="R27" s="51">
        <v>0</v>
      </c>
    </row>
    <row r="28" spans="2:18" ht="27" customHeight="1" x14ac:dyDescent="0.2">
      <c r="B28" s="42">
        <v>5</v>
      </c>
      <c r="C28" s="42" t="s">
        <v>18</v>
      </c>
      <c r="D28" s="43" t="s">
        <v>19</v>
      </c>
      <c r="E28" s="42">
        <v>1</v>
      </c>
      <c r="F28" s="44" t="s">
        <v>20</v>
      </c>
      <c r="G28" s="45"/>
      <c r="H28" s="45"/>
      <c r="I28" s="46"/>
      <c r="J28" s="42" t="s">
        <v>21</v>
      </c>
      <c r="K28" s="47">
        <v>25</v>
      </c>
      <c r="L28" s="48" t="e">
        <v>#N/A</v>
      </c>
      <c r="M28" s="48" t="e">
        <v>#N/A</v>
      </c>
      <c r="N28" s="49"/>
      <c r="O28" s="48" t="e">
        <v>#N/A</v>
      </c>
      <c r="P28" s="50">
        <v>0</v>
      </c>
      <c r="Q28" s="51">
        <v>0</v>
      </c>
      <c r="R28" s="51">
        <v>0</v>
      </c>
    </row>
    <row r="29" spans="2:18" ht="27" customHeight="1" x14ac:dyDescent="0.2">
      <c r="B29" s="42">
        <v>6</v>
      </c>
      <c r="C29" s="42" t="s">
        <v>22</v>
      </c>
      <c r="D29" s="43" t="s">
        <v>19</v>
      </c>
      <c r="E29" s="42">
        <v>1</v>
      </c>
      <c r="F29" s="44" t="s">
        <v>23</v>
      </c>
      <c r="G29" s="45"/>
      <c r="H29" s="45"/>
      <c r="I29" s="46"/>
      <c r="J29" s="42" t="s">
        <v>24</v>
      </c>
      <c r="K29" s="47">
        <v>19</v>
      </c>
      <c r="L29" s="48" t="e">
        <v>#N/A</v>
      </c>
      <c r="M29" s="48" t="e">
        <v>#N/A</v>
      </c>
      <c r="N29" s="49"/>
      <c r="O29" s="48" t="e">
        <v>#N/A</v>
      </c>
      <c r="P29" s="50">
        <v>0</v>
      </c>
      <c r="Q29" s="51">
        <v>0</v>
      </c>
      <c r="R29" s="51">
        <v>0</v>
      </c>
    </row>
    <row r="30" spans="2:18" ht="27" customHeight="1" x14ac:dyDescent="0.2">
      <c r="B30" s="42">
        <v>7</v>
      </c>
      <c r="C30" s="42" t="s">
        <v>25</v>
      </c>
      <c r="D30" s="43" t="s">
        <v>19</v>
      </c>
      <c r="E30" s="42">
        <v>1</v>
      </c>
      <c r="F30" s="44" t="s">
        <v>26</v>
      </c>
      <c r="G30" s="45"/>
      <c r="H30" s="45"/>
      <c r="I30" s="46"/>
      <c r="J30" s="42" t="s">
        <v>27</v>
      </c>
      <c r="K30" s="47">
        <v>22</v>
      </c>
      <c r="L30" s="48" t="e">
        <v>#N/A</v>
      </c>
      <c r="M30" s="48" t="e">
        <v>#N/A</v>
      </c>
      <c r="N30" s="49"/>
      <c r="O30" s="48" t="e">
        <v>#N/A</v>
      </c>
      <c r="P30" s="50">
        <v>0</v>
      </c>
      <c r="Q30" s="51">
        <v>0</v>
      </c>
      <c r="R30" s="51">
        <v>0</v>
      </c>
    </row>
    <row r="31" spans="2:18" ht="27" customHeight="1" x14ac:dyDescent="0.2">
      <c r="B31" s="42">
        <v>8</v>
      </c>
      <c r="C31" s="42" t="s">
        <v>28</v>
      </c>
      <c r="D31" s="43" t="s">
        <v>19</v>
      </c>
      <c r="E31" s="42">
        <v>1</v>
      </c>
      <c r="F31" s="44" t="s">
        <v>29</v>
      </c>
      <c r="G31" s="45"/>
      <c r="H31" s="45"/>
      <c r="I31" s="46"/>
      <c r="J31" s="42" t="s">
        <v>30</v>
      </c>
      <c r="K31" s="47">
        <v>20</v>
      </c>
      <c r="L31" s="48" t="e">
        <v>#N/A</v>
      </c>
      <c r="M31" s="48" t="e">
        <v>#N/A</v>
      </c>
      <c r="N31" s="49"/>
      <c r="O31" s="48" t="e">
        <v>#N/A</v>
      </c>
      <c r="P31" s="50">
        <v>0</v>
      </c>
      <c r="Q31" s="51">
        <v>0</v>
      </c>
      <c r="R31" s="51">
        <v>0</v>
      </c>
    </row>
    <row r="32" spans="2:18" ht="27" customHeight="1" x14ac:dyDescent="0.2">
      <c r="B32" s="42">
        <v>9</v>
      </c>
      <c r="C32" s="42" t="s">
        <v>34</v>
      </c>
      <c r="D32" s="43" t="s">
        <v>19</v>
      </c>
      <c r="E32" s="42">
        <v>1</v>
      </c>
      <c r="F32" s="44" t="s">
        <v>35</v>
      </c>
      <c r="G32" s="45"/>
      <c r="H32" s="45"/>
      <c r="I32" s="46"/>
      <c r="J32" s="42" t="s">
        <v>36</v>
      </c>
      <c r="K32" s="47">
        <v>30</v>
      </c>
      <c r="L32" s="48" t="e">
        <v>#N/A</v>
      </c>
      <c r="M32" s="48" t="e">
        <v>#N/A</v>
      </c>
      <c r="N32" s="49"/>
      <c r="O32" s="48" t="e">
        <v>#N/A</v>
      </c>
      <c r="P32" s="50">
        <v>0</v>
      </c>
      <c r="Q32" s="51">
        <v>0</v>
      </c>
      <c r="R32" s="51">
        <v>0</v>
      </c>
    </row>
    <row r="33" spans="1:18" ht="27" customHeight="1" x14ac:dyDescent="0.2">
      <c r="B33" s="42">
        <v>10</v>
      </c>
      <c r="C33" s="42" t="s">
        <v>37</v>
      </c>
      <c r="D33" s="43" t="s">
        <v>19</v>
      </c>
      <c r="E33" s="42">
        <v>1</v>
      </c>
      <c r="F33" s="44" t="s">
        <v>38</v>
      </c>
      <c r="G33" s="45"/>
      <c r="H33" s="45"/>
      <c r="I33" s="46"/>
      <c r="J33" s="42" t="s">
        <v>39</v>
      </c>
      <c r="K33" s="47">
        <v>5</v>
      </c>
      <c r="L33" s="48" t="e">
        <v>#N/A</v>
      </c>
      <c r="M33" s="48" t="e">
        <v>#N/A</v>
      </c>
      <c r="N33" s="49"/>
      <c r="O33" s="48" t="e">
        <v>#N/A</v>
      </c>
      <c r="P33" s="50">
        <v>0</v>
      </c>
      <c r="Q33" s="51">
        <v>0</v>
      </c>
      <c r="R33" s="51">
        <v>0</v>
      </c>
    </row>
    <row r="34" spans="1:18" ht="27" customHeight="1" x14ac:dyDescent="0.2">
      <c r="B34" s="42">
        <v>11</v>
      </c>
      <c r="C34" s="42" t="s">
        <v>44</v>
      </c>
      <c r="D34" s="43" t="s">
        <v>19</v>
      </c>
      <c r="E34" s="42">
        <v>1</v>
      </c>
      <c r="F34" s="44" t="s">
        <v>45</v>
      </c>
      <c r="G34" s="45"/>
      <c r="H34" s="45"/>
      <c r="I34" s="46"/>
      <c r="J34" s="42" t="s">
        <v>46</v>
      </c>
      <c r="K34" s="47">
        <v>12</v>
      </c>
      <c r="L34" s="48" t="e">
        <v>#N/A</v>
      </c>
      <c r="M34" s="48" t="e">
        <v>#N/A</v>
      </c>
      <c r="N34" s="49"/>
      <c r="O34" s="48" t="e">
        <v>#N/A</v>
      </c>
      <c r="P34" s="50">
        <v>0</v>
      </c>
      <c r="Q34" s="51">
        <v>0</v>
      </c>
      <c r="R34" s="51">
        <v>0</v>
      </c>
    </row>
    <row r="35" spans="1:18" ht="27" customHeight="1" x14ac:dyDescent="0.2">
      <c r="B35" s="42">
        <v>12</v>
      </c>
      <c r="C35" s="42" t="s">
        <v>47</v>
      </c>
      <c r="D35" s="43" t="s">
        <v>19</v>
      </c>
      <c r="E35" s="42">
        <v>1</v>
      </c>
      <c r="F35" s="44" t="s">
        <v>48</v>
      </c>
      <c r="G35" s="45"/>
      <c r="H35" s="45"/>
      <c r="I35" s="46"/>
      <c r="J35" s="42" t="s">
        <v>49</v>
      </c>
      <c r="K35" s="47">
        <v>11</v>
      </c>
      <c r="L35" s="48" t="e">
        <v>#N/A</v>
      </c>
      <c r="M35" s="48" t="e">
        <v>#N/A</v>
      </c>
      <c r="N35" s="49"/>
      <c r="O35" s="48" t="e">
        <v>#N/A</v>
      </c>
      <c r="P35" s="50">
        <v>0</v>
      </c>
      <c r="Q35" s="51">
        <v>0</v>
      </c>
      <c r="R35" s="51">
        <v>0</v>
      </c>
    </row>
    <row r="36" spans="1:18" ht="27" customHeight="1" x14ac:dyDescent="0.2">
      <c r="B36" s="42">
        <v>13</v>
      </c>
      <c r="C36" s="42" t="s">
        <v>56</v>
      </c>
      <c r="D36" s="43" t="s">
        <v>19</v>
      </c>
      <c r="E36" s="42">
        <v>1</v>
      </c>
      <c r="F36" s="44" t="s">
        <v>57</v>
      </c>
      <c r="G36" s="45"/>
      <c r="H36" s="45"/>
      <c r="I36" s="46"/>
      <c r="J36" s="42" t="s">
        <v>58</v>
      </c>
      <c r="K36" s="47">
        <v>18</v>
      </c>
      <c r="L36" s="48" t="e">
        <v>#N/A</v>
      </c>
      <c r="M36" s="48" t="e">
        <v>#N/A</v>
      </c>
      <c r="N36" s="49"/>
      <c r="O36" s="48" t="e">
        <v>#N/A</v>
      </c>
      <c r="P36" s="50">
        <v>0</v>
      </c>
      <c r="Q36" s="51">
        <v>0</v>
      </c>
      <c r="R36" s="51">
        <v>0</v>
      </c>
    </row>
    <row r="37" spans="1:18" ht="27" customHeight="1" x14ac:dyDescent="0.2">
      <c r="B37" s="42">
        <v>14</v>
      </c>
      <c r="C37" s="42" t="s">
        <v>64</v>
      </c>
      <c r="D37" s="43" t="s">
        <v>19</v>
      </c>
      <c r="E37" s="42">
        <v>1</v>
      </c>
      <c r="F37" s="44" t="s">
        <v>65</v>
      </c>
      <c r="G37" s="45"/>
      <c r="H37" s="45"/>
      <c r="I37" s="46"/>
      <c r="J37" s="42" t="s">
        <v>27</v>
      </c>
      <c r="K37" s="47">
        <v>18</v>
      </c>
      <c r="L37" s="48" t="e">
        <v>#N/A</v>
      </c>
      <c r="M37" s="48" t="e">
        <v>#N/A</v>
      </c>
      <c r="N37" s="49"/>
      <c r="O37" s="48" t="e">
        <v>#N/A</v>
      </c>
      <c r="P37" s="50">
        <v>0</v>
      </c>
      <c r="Q37" s="51">
        <v>0</v>
      </c>
      <c r="R37" s="51">
        <v>0</v>
      </c>
    </row>
    <row r="38" spans="1:18" ht="27" customHeight="1" x14ac:dyDescent="0.2">
      <c r="B38" s="42">
        <v>15</v>
      </c>
      <c r="C38" s="42" t="s">
        <v>61</v>
      </c>
      <c r="D38" s="43" t="s">
        <v>19</v>
      </c>
      <c r="E38" s="42">
        <v>2</v>
      </c>
      <c r="F38" s="44" t="s">
        <v>62</v>
      </c>
      <c r="G38" s="45"/>
      <c r="H38" s="45"/>
      <c r="I38" s="46"/>
      <c r="J38" s="42" t="s">
        <v>63</v>
      </c>
      <c r="K38" s="47">
        <v>4</v>
      </c>
      <c r="L38" s="48" t="e">
        <v>#N/A</v>
      </c>
      <c r="M38" s="48" t="e">
        <v>#N/A</v>
      </c>
      <c r="N38" s="49"/>
      <c r="O38" s="48" t="e">
        <v>#N/A</v>
      </c>
      <c r="P38" s="50">
        <v>0</v>
      </c>
      <c r="Q38" s="51">
        <v>0</v>
      </c>
      <c r="R38" s="51">
        <v>0</v>
      </c>
    </row>
    <row r="39" spans="1:18" ht="27" customHeight="1" x14ac:dyDescent="0.2">
      <c r="B39" s="42">
        <v>16</v>
      </c>
      <c r="C39" s="42" t="s">
        <v>40</v>
      </c>
      <c r="D39" s="43" t="s">
        <v>41</v>
      </c>
      <c r="E39" s="42">
        <v>1</v>
      </c>
      <c r="F39" s="44" t="s">
        <v>42</v>
      </c>
      <c r="G39" s="45"/>
      <c r="H39" s="45"/>
      <c r="I39" s="46"/>
      <c r="J39" s="42" t="s">
        <v>43</v>
      </c>
      <c r="K39" s="47">
        <v>6</v>
      </c>
      <c r="L39" s="48">
        <v>216668.27</v>
      </c>
      <c r="M39" s="48">
        <v>216668.27</v>
      </c>
      <c r="N39" s="52">
        <v>0.23</v>
      </c>
      <c r="O39" s="48">
        <v>166834.57</v>
      </c>
      <c r="P39" s="50">
        <v>1001007.42</v>
      </c>
      <c r="Q39" s="51">
        <v>190191.41</v>
      </c>
      <c r="R39" s="51">
        <v>1191198.83</v>
      </c>
    </row>
    <row r="40" spans="1:18" ht="27" customHeight="1" x14ac:dyDescent="0.2">
      <c r="B40" s="42">
        <v>17</v>
      </c>
      <c r="C40" s="42" t="s">
        <v>50</v>
      </c>
      <c r="D40" s="43" t="s">
        <v>41</v>
      </c>
      <c r="E40" s="42">
        <v>3</v>
      </c>
      <c r="F40" s="44" t="s">
        <v>51</v>
      </c>
      <c r="G40" s="45"/>
      <c r="H40" s="45"/>
      <c r="I40" s="46"/>
      <c r="J40" s="42" t="s">
        <v>52</v>
      </c>
      <c r="K40" s="47">
        <v>11</v>
      </c>
      <c r="L40" s="48" t="e">
        <v>#REF!</v>
      </c>
      <c r="M40" s="48" t="e">
        <v>#REF!</v>
      </c>
      <c r="N40" s="49"/>
      <c r="O40" s="48" t="e">
        <v>#REF!</v>
      </c>
      <c r="P40" s="50">
        <v>0</v>
      </c>
      <c r="Q40" s="51">
        <v>0</v>
      </c>
      <c r="R40" s="51">
        <v>0</v>
      </c>
    </row>
    <row r="41" spans="1:18" ht="27" customHeight="1" x14ac:dyDescent="0.2">
      <c r="B41" s="42">
        <v>18</v>
      </c>
      <c r="C41" s="42" t="s">
        <v>53</v>
      </c>
      <c r="D41" s="43" t="s">
        <v>41</v>
      </c>
      <c r="E41" s="42">
        <v>3</v>
      </c>
      <c r="F41" s="44" t="s">
        <v>54</v>
      </c>
      <c r="G41" s="45"/>
      <c r="H41" s="45"/>
      <c r="I41" s="46"/>
      <c r="J41" s="42" t="s">
        <v>55</v>
      </c>
      <c r="K41" s="47">
        <v>11</v>
      </c>
      <c r="L41" s="48" t="e">
        <v>#REF!</v>
      </c>
      <c r="M41" s="48" t="e">
        <v>#REF!</v>
      </c>
      <c r="N41" s="49"/>
      <c r="O41" s="48" t="e">
        <v>#REF!</v>
      </c>
      <c r="P41" s="50">
        <v>0</v>
      </c>
      <c r="Q41" s="51">
        <v>0</v>
      </c>
      <c r="R41" s="51">
        <v>0</v>
      </c>
    </row>
    <row r="42" spans="1:18" ht="14.25" x14ac:dyDescent="0.2">
      <c r="B42" s="1" t="s">
        <v>68</v>
      </c>
      <c r="L42" s="53" t="s">
        <v>69</v>
      </c>
      <c r="M42" s="53"/>
      <c r="N42" s="53"/>
      <c r="O42" s="54"/>
      <c r="P42" s="55">
        <v>4733668.17</v>
      </c>
      <c r="Q42" s="55">
        <v>899396.96</v>
      </c>
      <c r="R42" s="55">
        <v>5633065.1299999999</v>
      </c>
    </row>
    <row r="45" spans="1:18" ht="20.25" x14ac:dyDescent="0.2">
      <c r="A45" s="3"/>
      <c r="B45" s="13" t="s">
        <v>70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1:18" ht="14.25" x14ac:dyDescent="0.2">
      <c r="A46" s="3"/>
      <c r="B46" s="4" t="s">
        <v>102</v>
      </c>
      <c r="C46" s="4"/>
      <c r="D46" s="4"/>
      <c r="E46" s="4"/>
      <c r="F46" s="4"/>
      <c r="G46" s="4"/>
      <c r="H46" s="4"/>
      <c r="I46" s="4"/>
      <c r="J46" s="4"/>
      <c r="K46" s="4"/>
    </row>
    <row r="47" spans="1:18" ht="15" x14ac:dyDescent="0.2">
      <c r="A47" s="3"/>
      <c r="B47" s="56" t="s">
        <v>71</v>
      </c>
      <c r="C47" s="56"/>
      <c r="D47" s="56"/>
      <c r="E47" s="56"/>
      <c r="F47" s="56"/>
      <c r="G47" s="56"/>
      <c r="H47" s="56"/>
      <c r="I47" s="3"/>
      <c r="J47" s="3"/>
      <c r="K47" s="3"/>
    </row>
    <row r="48" spans="1:18" ht="15" x14ac:dyDescent="0.2">
      <c r="A48" s="3"/>
      <c r="B48" s="57" t="s">
        <v>72</v>
      </c>
      <c r="C48" s="58" t="s">
        <v>73</v>
      </c>
      <c r="D48" s="58"/>
      <c r="E48" s="58"/>
      <c r="F48" s="58"/>
      <c r="G48" s="58"/>
      <c r="H48" s="57" t="s">
        <v>74</v>
      </c>
      <c r="I48" s="3"/>
      <c r="J48" s="3"/>
      <c r="K48" s="3"/>
    </row>
    <row r="49" spans="1:11" ht="14.25" x14ac:dyDescent="0.2">
      <c r="A49" s="3"/>
      <c r="B49" s="59">
        <v>1</v>
      </c>
      <c r="C49" s="5"/>
      <c r="D49" s="5"/>
      <c r="E49" s="5"/>
      <c r="F49" s="5"/>
      <c r="G49" s="5"/>
      <c r="H49" s="6"/>
      <c r="I49" s="3"/>
      <c r="J49" s="3"/>
      <c r="K49" s="3"/>
    </row>
    <row r="50" spans="1:11" ht="15" x14ac:dyDescent="0.25">
      <c r="A50" s="3"/>
      <c r="B50" s="3"/>
      <c r="C50" s="3"/>
      <c r="D50" s="3"/>
      <c r="E50" s="3"/>
      <c r="F50" s="60" t="s">
        <v>101</v>
      </c>
      <c r="G50" s="60"/>
      <c r="H50" s="61">
        <f>SUM(H49:H49)</f>
        <v>0</v>
      </c>
      <c r="I50" s="3"/>
      <c r="J50" s="3"/>
      <c r="K50" s="3"/>
    </row>
  </sheetData>
  <mergeCells count="46">
    <mergeCell ref="C48:G48"/>
    <mergeCell ref="C49:G49"/>
    <mergeCell ref="F50:G50"/>
    <mergeCell ref="F39:I39"/>
    <mergeCell ref="F40:I40"/>
    <mergeCell ref="F41:I41"/>
    <mergeCell ref="B45:K45"/>
    <mergeCell ref="B46:K46"/>
    <mergeCell ref="B47:H47"/>
    <mergeCell ref="F33:I33"/>
    <mergeCell ref="F34:I34"/>
    <mergeCell ref="F35:I35"/>
    <mergeCell ref="F36:I36"/>
    <mergeCell ref="F37:I37"/>
    <mergeCell ref="F38:I38"/>
    <mergeCell ref="F27:I27"/>
    <mergeCell ref="F28:I28"/>
    <mergeCell ref="F29:I29"/>
    <mergeCell ref="F30:I30"/>
    <mergeCell ref="F31:I31"/>
    <mergeCell ref="F32:I32"/>
    <mergeCell ref="B22:K22"/>
    <mergeCell ref="L22:R22"/>
    <mergeCell ref="F23:I23"/>
    <mergeCell ref="F24:I24"/>
    <mergeCell ref="F25:I25"/>
    <mergeCell ref="F26:I26"/>
    <mergeCell ref="B12:C12"/>
    <mergeCell ref="D12:F12"/>
    <mergeCell ref="B14:C14"/>
    <mergeCell ref="B16:K16"/>
    <mergeCell ref="B18:K18"/>
    <mergeCell ref="D19:E19"/>
    <mergeCell ref="F19:K19"/>
    <mergeCell ref="B8:C8"/>
    <mergeCell ref="D8:F8"/>
    <mergeCell ref="I8:K8"/>
    <mergeCell ref="B10:C10"/>
    <mergeCell ref="D10:F10"/>
    <mergeCell ref="I10:K10"/>
    <mergeCell ref="B1:K1"/>
    <mergeCell ref="B2:K2"/>
    <mergeCell ref="B4:K4"/>
    <mergeCell ref="B6:C6"/>
    <mergeCell ref="D6:F6"/>
    <mergeCell ref="I6:K6"/>
  </mergeCells>
  <conditionalFormatting sqref="D8">
    <cfRule type="cellIs" dxfId="28" priority="4" operator="equal">
      <formula>0</formula>
    </cfRule>
  </conditionalFormatting>
  <conditionalFormatting sqref="C24:C41">
    <cfRule type="expression" dxfId="27" priority="3">
      <formula>ISERROR(C24)</formula>
    </cfRule>
  </conditionalFormatting>
  <conditionalFormatting sqref="L24:L41">
    <cfRule type="expression" dxfId="26" priority="2">
      <formula>ISERROR(L24)</formula>
    </cfRule>
  </conditionalFormatting>
  <conditionalFormatting sqref="P24:P41">
    <cfRule type="expression" dxfId="25" priority="1">
      <formula>ISERROR(P24)</formula>
    </cfRule>
  </conditionalFormatting>
  <dataValidations count="5">
    <dataValidation type="decimal" allowBlank="1" showInputMessage="1" showErrorMessage="1" errorTitle="Valores por fuera del rango" error="Ingrese valores entre 0% y el 100%." prompt="Ingrese valores entre 0% y el 100%." sqref="N24:N41" xr:uid="{4CA32D6F-9DE1-4019-882B-A72704CA0F4A}">
      <formula1>0</formula1>
      <formula2>1</formula2>
    </dataValidation>
    <dataValidation type="list" allowBlank="1" showInputMessage="1" showErrorMessage="1" sqref="D24:D41" xr:uid="{66C9301D-4132-4B5C-B539-12819C544224}">
      <formula1>Combustibledeaviación</formula1>
    </dataValidation>
    <dataValidation type="decimal" allowBlank="1" showInputMessage="1" showErrorMessage="1" errorTitle="Error de porcentaje de gravamen" error="Por favor ingrese un valor entre 0% y 100%" sqref="H49" xr:uid="{F7910205-74BD-4B08-B4B6-1D2DF33B1E0E}">
      <formula1>0</formula1>
      <formula2>1</formula2>
    </dataValidation>
    <dataValidation type="decimal" operator="greaterThanOrEqual" allowBlank="1" showInputMessage="1" showErrorMessage="1" errorTitle="Error de cantidad" error="Por favor ingrese un valor mayor o igual que 1" sqref="K24:K41" xr:uid="{893CE56E-64A8-4B3C-95FC-747597760C97}">
      <formula1>1</formula1>
    </dataValidation>
    <dataValidation allowBlank="1" showInputMessage="1" showErrorMessage="1" sqref="J24:J41" xr:uid="{0795F770-988C-426F-8D81-7A4C544F67E0}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39695-3DFD-4DF2-9F5F-367124FD1339}">
  <dimension ref="A1:R50"/>
  <sheetViews>
    <sheetView topLeftCell="L35" workbookViewId="0">
      <selection activeCell="F19" sqref="F19:K19"/>
    </sheetView>
  </sheetViews>
  <sheetFormatPr baseColWidth="10" defaultColWidth="11.42578125" defaultRowHeight="12.75" x14ac:dyDescent="0.2"/>
  <cols>
    <col min="1" max="1" width="2.140625" style="9" customWidth="1"/>
    <col min="2" max="2" width="18.7109375" style="9" customWidth="1"/>
    <col min="3" max="3" width="18.85546875" style="9" customWidth="1"/>
    <col min="4" max="4" width="19.28515625" style="9" customWidth="1"/>
    <col min="5" max="5" width="25.5703125" style="9" customWidth="1"/>
    <col min="6" max="6" width="22.28515625" style="9" customWidth="1"/>
    <col min="7" max="7" width="24" style="9" customWidth="1"/>
    <col min="8" max="8" width="23.28515625" style="9" customWidth="1"/>
    <col min="9" max="9" width="20" style="9" customWidth="1"/>
    <col min="10" max="10" width="11.28515625" style="9" customWidth="1"/>
    <col min="11" max="11" width="12" style="9" customWidth="1"/>
    <col min="12" max="12" width="22.85546875" style="9" customWidth="1"/>
    <col min="13" max="13" width="28.140625" style="9" customWidth="1"/>
    <col min="14" max="14" width="16.7109375" style="9" customWidth="1"/>
    <col min="15" max="15" width="23.5703125" style="9" customWidth="1"/>
    <col min="16" max="29" width="24.28515625" style="9" customWidth="1"/>
    <col min="30" max="30" width="33.42578125" style="9" customWidth="1"/>
    <col min="31" max="31" width="35.28515625" style="9" customWidth="1"/>
    <col min="32" max="34" width="34.5703125" style="9" customWidth="1"/>
    <col min="35" max="35" width="20" style="9" customWidth="1"/>
    <col min="36" max="36" width="21" style="9" customWidth="1"/>
    <col min="37" max="16384" width="11.42578125" style="9"/>
  </cols>
  <sheetData>
    <row r="1" spans="2:13" ht="68.849999999999994" customHeight="1" x14ac:dyDescent="0.2">
      <c r="B1" s="7" t="s">
        <v>78</v>
      </c>
      <c r="C1" s="7"/>
      <c r="D1" s="7"/>
      <c r="E1" s="7"/>
      <c r="F1" s="7"/>
      <c r="G1" s="7"/>
      <c r="H1" s="7"/>
      <c r="I1" s="7"/>
      <c r="J1" s="7"/>
      <c r="K1" s="7"/>
      <c r="L1" s="8"/>
      <c r="M1" s="8"/>
    </row>
    <row r="2" spans="2:13" ht="20.25" customHeight="1" x14ac:dyDescent="0.2">
      <c r="B2" s="10" t="s">
        <v>79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</row>
    <row r="3" spans="2:13" ht="15.75" customHeight="1" x14ac:dyDescent="0.2">
      <c r="B3" s="11" t="s">
        <v>80</v>
      </c>
      <c r="C3" s="12">
        <v>45852</v>
      </c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13" ht="28.9" customHeight="1" x14ac:dyDescent="0.2">
      <c r="B4" s="13" t="s">
        <v>81</v>
      </c>
      <c r="C4" s="14"/>
      <c r="D4" s="14"/>
      <c r="E4" s="14"/>
      <c r="F4" s="14"/>
      <c r="G4" s="14"/>
      <c r="H4" s="14"/>
      <c r="I4" s="14"/>
      <c r="J4" s="14"/>
      <c r="K4" s="14"/>
    </row>
    <row r="5" spans="2:13" ht="3.95" customHeight="1" x14ac:dyDescent="0.2"/>
    <row r="6" spans="2:13" ht="12.95" customHeight="1" x14ac:dyDescent="0.2">
      <c r="B6" s="15" t="s">
        <v>82</v>
      </c>
      <c r="C6" s="15"/>
      <c r="D6" s="16" t="s">
        <v>83</v>
      </c>
      <c r="E6" s="16"/>
      <c r="F6" s="16"/>
      <c r="H6" s="17" t="s">
        <v>84</v>
      </c>
      <c r="I6" s="18">
        <v>899999061</v>
      </c>
      <c r="J6" s="19"/>
      <c r="K6" s="20"/>
    </row>
    <row r="7" spans="2:13" ht="3.95" customHeight="1" x14ac:dyDescent="0.2">
      <c r="B7" s="21"/>
      <c r="C7" s="21"/>
      <c r="D7" s="22"/>
      <c r="E7" s="22"/>
      <c r="F7" s="22"/>
      <c r="H7" s="23"/>
    </row>
    <row r="8" spans="2:13" ht="12.95" customHeight="1" x14ac:dyDescent="0.2">
      <c r="B8" s="15" t="s">
        <v>85</v>
      </c>
      <c r="C8" s="15"/>
      <c r="D8" s="24" t="s">
        <v>86</v>
      </c>
      <c r="E8" s="24"/>
      <c r="F8" s="24"/>
      <c r="H8" s="17" t="s">
        <v>87</v>
      </c>
      <c r="I8" s="18" t="s">
        <v>88</v>
      </c>
      <c r="J8" s="19"/>
      <c r="K8" s="20"/>
    </row>
    <row r="9" spans="2:13" ht="3.95" customHeight="1" x14ac:dyDescent="0.2">
      <c r="B9" s="21"/>
      <c r="C9" s="21"/>
      <c r="D9" s="22"/>
      <c r="E9" s="22"/>
      <c r="F9" s="22"/>
      <c r="H9" s="23"/>
    </row>
    <row r="10" spans="2:13" ht="12.95" customHeight="1" x14ac:dyDescent="0.2">
      <c r="B10" s="15" t="s">
        <v>89</v>
      </c>
      <c r="C10" s="15"/>
      <c r="D10" s="16" t="s">
        <v>90</v>
      </c>
      <c r="E10" s="16"/>
      <c r="F10" s="16"/>
      <c r="H10" s="17" t="s">
        <v>91</v>
      </c>
      <c r="I10" s="18">
        <v>3124074452</v>
      </c>
      <c r="J10" s="19"/>
      <c r="K10" s="20"/>
    </row>
    <row r="11" spans="2:13" ht="3.95" customHeight="1" x14ac:dyDescent="0.2">
      <c r="D11" s="22"/>
      <c r="E11" s="22"/>
      <c r="F11" s="22"/>
    </row>
    <row r="12" spans="2:13" ht="12.95" customHeight="1" x14ac:dyDescent="0.2">
      <c r="B12" s="15" t="s">
        <v>92</v>
      </c>
      <c r="C12" s="15"/>
      <c r="D12" s="16" t="s">
        <v>93</v>
      </c>
      <c r="E12" s="16"/>
      <c r="F12" s="16"/>
    </row>
    <row r="13" spans="2:13" ht="5.25" customHeight="1" x14ac:dyDescent="0.2"/>
    <row r="14" spans="2:13" ht="29.25" customHeight="1" x14ac:dyDescent="0.2">
      <c r="B14" s="15" t="s">
        <v>94</v>
      </c>
      <c r="C14" s="15"/>
      <c r="D14" s="25">
        <v>45992</v>
      </c>
      <c r="E14" s="26" t="s">
        <v>95</v>
      </c>
      <c r="F14" s="25">
        <v>46002</v>
      </c>
      <c r="G14" s="27" t="s">
        <v>96</v>
      </c>
      <c r="H14" s="25">
        <v>45758</v>
      </c>
    </row>
    <row r="15" spans="2:13" ht="18" customHeight="1" x14ac:dyDescent="0.2"/>
    <row r="16" spans="2:13" ht="28.9" customHeight="1" x14ac:dyDescent="0.2">
      <c r="B16" s="13" t="s">
        <v>97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2:18" ht="5.25" customHeight="1" x14ac:dyDescent="0.2"/>
    <row r="18" spans="2:18" ht="16.5" customHeight="1" x14ac:dyDescent="0.2"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2:18" ht="18" customHeight="1" x14ac:dyDescent="0.25">
      <c r="B19" s="29" t="s">
        <v>98</v>
      </c>
      <c r="C19" s="1"/>
      <c r="D19" s="30" t="s">
        <v>99</v>
      </c>
      <c r="E19" s="31"/>
      <c r="F19" s="2" t="s">
        <v>109</v>
      </c>
      <c r="G19" s="2"/>
      <c r="H19" s="2"/>
      <c r="I19" s="2"/>
      <c r="J19" s="2"/>
      <c r="K19" s="2"/>
      <c r="L19" s="1"/>
      <c r="M19" s="1"/>
    </row>
    <row r="20" spans="2:18" ht="22.5" customHeight="1" x14ac:dyDescent="0.2">
      <c r="B20" s="32">
        <v>1</v>
      </c>
      <c r="C20" s="1"/>
      <c r="D20" s="1"/>
      <c r="E20" s="1"/>
      <c r="F20" s="1"/>
      <c r="G20" s="1"/>
      <c r="H20" s="1"/>
      <c r="I20" s="1"/>
    </row>
    <row r="21" spans="2:18" ht="15.75" customHeight="1" x14ac:dyDescent="0.2">
      <c r="B21" s="1"/>
      <c r="C21" s="1"/>
      <c r="D21" s="1"/>
      <c r="E21" s="1"/>
      <c r="F21" s="1"/>
      <c r="G21" s="1"/>
      <c r="H21" s="1"/>
      <c r="I21" s="1"/>
    </row>
    <row r="22" spans="2:18" ht="15" x14ac:dyDescent="0.2">
      <c r="B22" s="33" t="s">
        <v>0</v>
      </c>
      <c r="C22" s="34"/>
      <c r="D22" s="34"/>
      <c r="E22" s="34"/>
      <c r="F22" s="34"/>
      <c r="G22" s="34"/>
      <c r="H22" s="34"/>
      <c r="I22" s="34"/>
      <c r="J22" s="34"/>
      <c r="K22" s="35"/>
      <c r="L22" s="36" t="s">
        <v>1</v>
      </c>
      <c r="M22" s="36"/>
      <c r="N22" s="36"/>
      <c r="O22" s="36"/>
      <c r="P22" s="36"/>
      <c r="Q22" s="36"/>
      <c r="R22" s="36"/>
    </row>
    <row r="23" spans="2:18" x14ac:dyDescent="0.2">
      <c r="B23" s="37" t="s">
        <v>2</v>
      </c>
      <c r="C23" s="37" t="s">
        <v>3</v>
      </c>
      <c r="D23" s="37" t="s">
        <v>4</v>
      </c>
      <c r="E23" s="37" t="s">
        <v>5</v>
      </c>
      <c r="F23" s="38" t="s">
        <v>6</v>
      </c>
      <c r="G23" s="39"/>
      <c r="H23" s="39"/>
      <c r="I23" s="40"/>
      <c r="J23" s="41" t="s">
        <v>7</v>
      </c>
      <c r="K23" s="37" t="s">
        <v>8</v>
      </c>
      <c r="L23" s="37" t="s">
        <v>9</v>
      </c>
      <c r="M23" s="37" t="s">
        <v>10</v>
      </c>
      <c r="N23" s="37" t="s">
        <v>76</v>
      </c>
      <c r="O23" s="37" t="s">
        <v>77</v>
      </c>
      <c r="P23" s="37" t="s">
        <v>11</v>
      </c>
      <c r="Q23" s="37" t="s">
        <v>12</v>
      </c>
      <c r="R23" s="37" t="s">
        <v>13</v>
      </c>
    </row>
    <row r="24" spans="2:18" ht="27" customHeight="1" x14ac:dyDescent="0.2">
      <c r="B24" s="42">
        <v>1</v>
      </c>
      <c r="C24" s="42" t="s">
        <v>14</v>
      </c>
      <c r="D24" s="43" t="s">
        <v>15</v>
      </c>
      <c r="E24" s="42">
        <v>1</v>
      </c>
      <c r="F24" s="44" t="s">
        <v>16</v>
      </c>
      <c r="G24" s="45"/>
      <c r="H24" s="45"/>
      <c r="I24" s="46"/>
      <c r="J24" s="42" t="s">
        <v>17</v>
      </c>
      <c r="K24" s="47">
        <v>37</v>
      </c>
      <c r="L24" s="48" t="e">
        <v>#REF!</v>
      </c>
      <c r="M24" s="48" t="e">
        <v>#REF!</v>
      </c>
      <c r="N24" s="49"/>
      <c r="O24" s="48" t="e">
        <v>#REF!</v>
      </c>
      <c r="P24" s="50">
        <v>0</v>
      </c>
      <c r="Q24" s="51">
        <v>0</v>
      </c>
      <c r="R24" s="51">
        <v>0</v>
      </c>
    </row>
    <row r="25" spans="2:18" ht="27" customHeight="1" x14ac:dyDescent="0.2">
      <c r="B25" s="42">
        <v>2</v>
      </c>
      <c r="C25" s="42" t="s">
        <v>59</v>
      </c>
      <c r="D25" s="43" t="s">
        <v>15</v>
      </c>
      <c r="E25" s="42">
        <v>1</v>
      </c>
      <c r="F25" s="44" t="s">
        <v>60</v>
      </c>
      <c r="G25" s="45"/>
      <c r="H25" s="45"/>
      <c r="I25" s="46"/>
      <c r="J25" s="42" t="s">
        <v>24</v>
      </c>
      <c r="K25" s="47">
        <v>10</v>
      </c>
      <c r="L25" s="48" t="e">
        <v>#REF!</v>
      </c>
      <c r="M25" s="48" t="e">
        <v>#REF!</v>
      </c>
      <c r="N25" s="49"/>
      <c r="O25" s="48" t="e">
        <v>#REF!</v>
      </c>
      <c r="P25" s="50">
        <v>0</v>
      </c>
      <c r="Q25" s="51">
        <v>0</v>
      </c>
      <c r="R25" s="51">
        <v>0</v>
      </c>
    </row>
    <row r="26" spans="2:18" ht="27" customHeight="1" x14ac:dyDescent="0.2">
      <c r="B26" s="42">
        <v>3</v>
      </c>
      <c r="C26" s="42" t="s">
        <v>66</v>
      </c>
      <c r="D26" s="43" t="s">
        <v>15</v>
      </c>
      <c r="E26" s="42">
        <v>1</v>
      </c>
      <c r="F26" s="44" t="s">
        <v>67</v>
      </c>
      <c r="G26" s="45"/>
      <c r="H26" s="45"/>
      <c r="I26" s="46"/>
      <c r="J26" s="42" t="s">
        <v>24</v>
      </c>
      <c r="K26" s="47">
        <v>38</v>
      </c>
      <c r="L26" s="48" t="e">
        <v>#REF!</v>
      </c>
      <c r="M26" s="48" t="e">
        <v>#REF!</v>
      </c>
      <c r="N26" s="49"/>
      <c r="O26" s="48" t="e">
        <v>#REF!</v>
      </c>
      <c r="P26" s="50">
        <v>0</v>
      </c>
      <c r="Q26" s="51">
        <v>0</v>
      </c>
      <c r="R26" s="51">
        <v>0</v>
      </c>
    </row>
    <row r="27" spans="2:18" ht="27" customHeight="1" x14ac:dyDescent="0.2">
      <c r="B27" s="42">
        <v>4</v>
      </c>
      <c r="C27" s="42" t="s">
        <v>31</v>
      </c>
      <c r="D27" s="43" t="s">
        <v>32</v>
      </c>
      <c r="E27" s="42">
        <v>2</v>
      </c>
      <c r="F27" s="44" t="s">
        <v>33</v>
      </c>
      <c r="G27" s="45"/>
      <c r="H27" s="45"/>
      <c r="I27" s="46"/>
      <c r="J27" s="42" t="s">
        <v>30</v>
      </c>
      <c r="K27" s="47">
        <v>43</v>
      </c>
      <c r="L27" s="48" t="e">
        <v>#N/A</v>
      </c>
      <c r="M27" s="48" t="e">
        <v>#N/A</v>
      </c>
      <c r="N27" s="49"/>
      <c r="O27" s="48" t="e">
        <v>#N/A</v>
      </c>
      <c r="P27" s="50">
        <v>0</v>
      </c>
      <c r="Q27" s="51">
        <v>0</v>
      </c>
      <c r="R27" s="51">
        <v>0</v>
      </c>
    </row>
    <row r="28" spans="2:18" ht="27" customHeight="1" x14ac:dyDescent="0.2">
      <c r="B28" s="42">
        <v>5</v>
      </c>
      <c r="C28" s="42" t="s">
        <v>18</v>
      </c>
      <c r="D28" s="43" t="s">
        <v>19</v>
      </c>
      <c r="E28" s="42">
        <v>1</v>
      </c>
      <c r="F28" s="44" t="s">
        <v>20</v>
      </c>
      <c r="G28" s="45"/>
      <c r="H28" s="45"/>
      <c r="I28" s="46"/>
      <c r="J28" s="42" t="s">
        <v>21</v>
      </c>
      <c r="K28" s="47">
        <v>25</v>
      </c>
      <c r="L28" s="48">
        <v>86667.31</v>
      </c>
      <c r="M28" s="48">
        <v>86667.31</v>
      </c>
      <c r="N28" s="52">
        <v>0</v>
      </c>
      <c r="O28" s="48">
        <v>86667.31</v>
      </c>
      <c r="P28" s="50">
        <v>2166682.75</v>
      </c>
      <c r="Q28" s="51">
        <v>411669.72</v>
      </c>
      <c r="R28" s="51">
        <v>2578352.4700000002</v>
      </c>
    </row>
    <row r="29" spans="2:18" ht="27" customHeight="1" x14ac:dyDescent="0.2">
      <c r="B29" s="42">
        <v>6</v>
      </c>
      <c r="C29" s="42" t="s">
        <v>22</v>
      </c>
      <c r="D29" s="43" t="s">
        <v>19</v>
      </c>
      <c r="E29" s="42">
        <v>1</v>
      </c>
      <c r="F29" s="44" t="s">
        <v>23</v>
      </c>
      <c r="G29" s="45"/>
      <c r="H29" s="45"/>
      <c r="I29" s="46"/>
      <c r="J29" s="42" t="s">
        <v>24</v>
      </c>
      <c r="K29" s="47">
        <v>19</v>
      </c>
      <c r="L29" s="48">
        <v>202223.72</v>
      </c>
      <c r="M29" s="48">
        <v>202223.72</v>
      </c>
      <c r="N29" s="52">
        <v>0</v>
      </c>
      <c r="O29" s="48">
        <v>202223.72</v>
      </c>
      <c r="P29" s="50">
        <v>3842250.68</v>
      </c>
      <c r="Q29" s="51">
        <v>730027.63</v>
      </c>
      <c r="R29" s="51">
        <v>4572278.3099999996</v>
      </c>
    </row>
    <row r="30" spans="2:18" ht="27" customHeight="1" x14ac:dyDescent="0.2">
      <c r="B30" s="42">
        <v>7</v>
      </c>
      <c r="C30" s="42" t="s">
        <v>25</v>
      </c>
      <c r="D30" s="43" t="s">
        <v>19</v>
      </c>
      <c r="E30" s="42">
        <v>1</v>
      </c>
      <c r="F30" s="44" t="s">
        <v>26</v>
      </c>
      <c r="G30" s="45"/>
      <c r="H30" s="45"/>
      <c r="I30" s="46"/>
      <c r="J30" s="42" t="s">
        <v>27</v>
      </c>
      <c r="K30" s="47">
        <v>22</v>
      </c>
      <c r="L30" s="48">
        <v>332224.68</v>
      </c>
      <c r="M30" s="48">
        <v>332224.68</v>
      </c>
      <c r="N30" s="52">
        <v>0</v>
      </c>
      <c r="O30" s="48">
        <v>332224.68</v>
      </c>
      <c r="P30" s="50">
        <v>7308942.96</v>
      </c>
      <c r="Q30" s="51">
        <v>1388699.16</v>
      </c>
      <c r="R30" s="51">
        <v>8697642.1199999992</v>
      </c>
    </row>
    <row r="31" spans="2:18" ht="27" customHeight="1" x14ac:dyDescent="0.2">
      <c r="B31" s="42">
        <v>8</v>
      </c>
      <c r="C31" s="42" t="s">
        <v>28</v>
      </c>
      <c r="D31" s="43" t="s">
        <v>19</v>
      </c>
      <c r="E31" s="42">
        <v>1</v>
      </c>
      <c r="F31" s="44" t="s">
        <v>29</v>
      </c>
      <c r="G31" s="45"/>
      <c r="H31" s="45"/>
      <c r="I31" s="46"/>
      <c r="J31" s="42" t="s">
        <v>30</v>
      </c>
      <c r="K31" s="47">
        <v>20</v>
      </c>
      <c r="L31" s="48">
        <v>173334.61</v>
      </c>
      <c r="M31" s="48">
        <v>173334.61</v>
      </c>
      <c r="N31" s="52">
        <v>0</v>
      </c>
      <c r="O31" s="48">
        <v>173334.61</v>
      </c>
      <c r="P31" s="50">
        <v>3466692.2</v>
      </c>
      <c r="Q31" s="51">
        <v>658671.52</v>
      </c>
      <c r="R31" s="51">
        <v>4125363.72</v>
      </c>
    </row>
    <row r="32" spans="2:18" ht="27" customHeight="1" x14ac:dyDescent="0.2">
      <c r="B32" s="42">
        <v>9</v>
      </c>
      <c r="C32" s="42" t="s">
        <v>34</v>
      </c>
      <c r="D32" s="43" t="s">
        <v>19</v>
      </c>
      <c r="E32" s="42">
        <v>1</v>
      </c>
      <c r="F32" s="44" t="s">
        <v>35</v>
      </c>
      <c r="G32" s="45"/>
      <c r="H32" s="45"/>
      <c r="I32" s="46"/>
      <c r="J32" s="42" t="s">
        <v>36</v>
      </c>
      <c r="K32" s="47">
        <v>30</v>
      </c>
      <c r="L32" s="48">
        <v>260001.93</v>
      </c>
      <c r="M32" s="48">
        <v>260001.93</v>
      </c>
      <c r="N32" s="52">
        <v>0</v>
      </c>
      <c r="O32" s="48">
        <v>260001.93</v>
      </c>
      <c r="P32" s="50">
        <v>7800057.9000000004</v>
      </c>
      <c r="Q32" s="51">
        <v>1482011</v>
      </c>
      <c r="R32" s="51">
        <v>9282068.9000000004</v>
      </c>
    </row>
    <row r="33" spans="1:18" ht="27" customHeight="1" x14ac:dyDescent="0.2">
      <c r="B33" s="42">
        <v>10</v>
      </c>
      <c r="C33" s="42" t="s">
        <v>37</v>
      </c>
      <c r="D33" s="43" t="s">
        <v>19</v>
      </c>
      <c r="E33" s="42">
        <v>1</v>
      </c>
      <c r="F33" s="44" t="s">
        <v>38</v>
      </c>
      <c r="G33" s="45"/>
      <c r="H33" s="45"/>
      <c r="I33" s="46"/>
      <c r="J33" s="42" t="s">
        <v>39</v>
      </c>
      <c r="K33" s="47">
        <v>5</v>
      </c>
      <c r="L33" s="48">
        <v>65000.480000000003</v>
      </c>
      <c r="M33" s="48">
        <v>65000.480000000003</v>
      </c>
      <c r="N33" s="52">
        <v>0</v>
      </c>
      <c r="O33" s="48">
        <v>65000.480000000003</v>
      </c>
      <c r="P33" s="50">
        <v>325002.40000000002</v>
      </c>
      <c r="Q33" s="51">
        <v>61750.46</v>
      </c>
      <c r="R33" s="51">
        <v>386752.86</v>
      </c>
    </row>
    <row r="34" spans="1:18" ht="27" customHeight="1" x14ac:dyDescent="0.2">
      <c r="B34" s="42">
        <v>11</v>
      </c>
      <c r="C34" s="42" t="s">
        <v>44</v>
      </c>
      <c r="D34" s="43" t="s">
        <v>19</v>
      </c>
      <c r="E34" s="42">
        <v>1</v>
      </c>
      <c r="F34" s="44" t="s">
        <v>45</v>
      </c>
      <c r="G34" s="45"/>
      <c r="H34" s="45"/>
      <c r="I34" s="46"/>
      <c r="J34" s="42" t="s">
        <v>46</v>
      </c>
      <c r="K34" s="47">
        <v>12</v>
      </c>
      <c r="L34" s="48">
        <v>433336.54</v>
      </c>
      <c r="M34" s="48">
        <v>433336.54</v>
      </c>
      <c r="N34" s="52">
        <v>0</v>
      </c>
      <c r="O34" s="48">
        <v>433336.54</v>
      </c>
      <c r="P34" s="50">
        <v>5200038.4800000004</v>
      </c>
      <c r="Q34" s="51">
        <v>988007.31</v>
      </c>
      <c r="R34" s="51">
        <v>6188045.79</v>
      </c>
    </row>
    <row r="35" spans="1:18" ht="27" customHeight="1" x14ac:dyDescent="0.2">
      <c r="B35" s="42">
        <v>12</v>
      </c>
      <c r="C35" s="42" t="s">
        <v>47</v>
      </c>
      <c r="D35" s="43" t="s">
        <v>19</v>
      </c>
      <c r="E35" s="42">
        <v>1</v>
      </c>
      <c r="F35" s="44" t="s">
        <v>48</v>
      </c>
      <c r="G35" s="45"/>
      <c r="H35" s="45"/>
      <c r="I35" s="46"/>
      <c r="J35" s="42" t="s">
        <v>49</v>
      </c>
      <c r="K35" s="47">
        <v>11</v>
      </c>
      <c r="L35" s="48">
        <v>404447.44</v>
      </c>
      <c r="M35" s="48">
        <v>404447.44</v>
      </c>
      <c r="N35" s="52">
        <v>0</v>
      </c>
      <c r="O35" s="48">
        <v>404447.44</v>
      </c>
      <c r="P35" s="50">
        <v>4448921.84</v>
      </c>
      <c r="Q35" s="51">
        <v>845295.15</v>
      </c>
      <c r="R35" s="51">
        <v>5294216.99</v>
      </c>
    </row>
    <row r="36" spans="1:18" ht="27" customHeight="1" x14ac:dyDescent="0.2">
      <c r="B36" s="42">
        <v>13</v>
      </c>
      <c r="C36" s="42" t="s">
        <v>56</v>
      </c>
      <c r="D36" s="43" t="s">
        <v>19</v>
      </c>
      <c r="E36" s="42">
        <v>1</v>
      </c>
      <c r="F36" s="44" t="s">
        <v>57</v>
      </c>
      <c r="G36" s="45"/>
      <c r="H36" s="45"/>
      <c r="I36" s="46"/>
      <c r="J36" s="42" t="s">
        <v>58</v>
      </c>
      <c r="K36" s="47">
        <v>18</v>
      </c>
      <c r="L36" s="48">
        <v>462225.65</v>
      </c>
      <c r="M36" s="48">
        <v>462225.65</v>
      </c>
      <c r="N36" s="52">
        <v>0</v>
      </c>
      <c r="O36" s="48">
        <v>462225.65</v>
      </c>
      <c r="P36" s="50">
        <v>8320061.7000000002</v>
      </c>
      <c r="Q36" s="51">
        <v>1580811.72</v>
      </c>
      <c r="R36" s="51">
        <v>9900873.4199999999</v>
      </c>
    </row>
    <row r="37" spans="1:18" ht="27" customHeight="1" x14ac:dyDescent="0.2">
      <c r="B37" s="42">
        <v>14</v>
      </c>
      <c r="C37" s="42" t="s">
        <v>64</v>
      </c>
      <c r="D37" s="43" t="s">
        <v>19</v>
      </c>
      <c r="E37" s="42">
        <v>1</v>
      </c>
      <c r="F37" s="44" t="s">
        <v>65</v>
      </c>
      <c r="G37" s="45"/>
      <c r="H37" s="45"/>
      <c r="I37" s="46"/>
      <c r="J37" s="42" t="s">
        <v>27</v>
      </c>
      <c r="K37" s="47">
        <v>18</v>
      </c>
      <c r="L37" s="48">
        <v>317780.13</v>
      </c>
      <c r="M37" s="48">
        <v>317780.13</v>
      </c>
      <c r="N37" s="52">
        <v>0</v>
      </c>
      <c r="O37" s="48">
        <v>317780.13</v>
      </c>
      <c r="P37" s="50">
        <v>5720042.3399999999</v>
      </c>
      <c r="Q37" s="51">
        <v>1086808.04</v>
      </c>
      <c r="R37" s="51">
        <v>6806850.3799999999</v>
      </c>
    </row>
    <row r="38" spans="1:18" ht="27" customHeight="1" x14ac:dyDescent="0.2">
      <c r="B38" s="42">
        <v>15</v>
      </c>
      <c r="C38" s="42" t="s">
        <v>61</v>
      </c>
      <c r="D38" s="43" t="s">
        <v>19</v>
      </c>
      <c r="E38" s="42">
        <v>2</v>
      </c>
      <c r="F38" s="44" t="s">
        <v>62</v>
      </c>
      <c r="G38" s="45"/>
      <c r="H38" s="45"/>
      <c r="I38" s="46"/>
      <c r="J38" s="42" t="s">
        <v>63</v>
      </c>
      <c r="K38" s="47">
        <v>4</v>
      </c>
      <c r="L38" s="48" t="e">
        <v>#N/A</v>
      </c>
      <c r="M38" s="48" t="e">
        <v>#N/A</v>
      </c>
      <c r="N38" s="49"/>
      <c r="O38" s="48" t="e">
        <v>#N/A</v>
      </c>
      <c r="P38" s="50">
        <v>0</v>
      </c>
      <c r="Q38" s="51">
        <v>0</v>
      </c>
      <c r="R38" s="51">
        <v>0</v>
      </c>
    </row>
    <row r="39" spans="1:18" ht="27" customHeight="1" x14ac:dyDescent="0.2">
      <c r="B39" s="42">
        <v>16</v>
      </c>
      <c r="C39" s="42" t="s">
        <v>40</v>
      </c>
      <c r="D39" s="43" t="s">
        <v>41</v>
      </c>
      <c r="E39" s="42">
        <v>1</v>
      </c>
      <c r="F39" s="44" t="s">
        <v>42</v>
      </c>
      <c r="G39" s="45"/>
      <c r="H39" s="45"/>
      <c r="I39" s="46"/>
      <c r="J39" s="42" t="s">
        <v>43</v>
      </c>
      <c r="K39" s="47">
        <v>6</v>
      </c>
      <c r="L39" s="48" t="e">
        <v>#N/A</v>
      </c>
      <c r="M39" s="48" t="e">
        <v>#N/A</v>
      </c>
      <c r="N39" s="49"/>
      <c r="O39" s="48" t="e">
        <v>#N/A</v>
      </c>
      <c r="P39" s="50">
        <v>0</v>
      </c>
      <c r="Q39" s="51">
        <v>0</v>
      </c>
      <c r="R39" s="51">
        <v>0</v>
      </c>
    </row>
    <row r="40" spans="1:18" ht="27" customHeight="1" x14ac:dyDescent="0.2">
      <c r="B40" s="42">
        <v>17</v>
      </c>
      <c r="C40" s="42" t="s">
        <v>50</v>
      </c>
      <c r="D40" s="43" t="s">
        <v>41</v>
      </c>
      <c r="E40" s="42">
        <v>3</v>
      </c>
      <c r="F40" s="44" t="s">
        <v>51</v>
      </c>
      <c r="G40" s="45"/>
      <c r="H40" s="45"/>
      <c r="I40" s="46"/>
      <c r="J40" s="42" t="s">
        <v>52</v>
      </c>
      <c r="K40" s="47">
        <v>11</v>
      </c>
      <c r="L40" s="48" t="e">
        <v>#N/A</v>
      </c>
      <c r="M40" s="48" t="e">
        <v>#N/A</v>
      </c>
      <c r="N40" s="49"/>
      <c r="O40" s="48" t="e">
        <v>#N/A</v>
      </c>
      <c r="P40" s="50">
        <v>0</v>
      </c>
      <c r="Q40" s="51">
        <v>0</v>
      </c>
      <c r="R40" s="51">
        <v>0</v>
      </c>
    </row>
    <row r="41" spans="1:18" ht="27" customHeight="1" x14ac:dyDescent="0.2">
      <c r="B41" s="42">
        <v>18</v>
      </c>
      <c r="C41" s="42" t="s">
        <v>53</v>
      </c>
      <c r="D41" s="43" t="s">
        <v>41</v>
      </c>
      <c r="E41" s="42">
        <v>3</v>
      </c>
      <c r="F41" s="44" t="s">
        <v>54</v>
      </c>
      <c r="G41" s="45"/>
      <c r="H41" s="45"/>
      <c r="I41" s="46"/>
      <c r="J41" s="42" t="s">
        <v>55</v>
      </c>
      <c r="K41" s="47">
        <v>11</v>
      </c>
      <c r="L41" s="48" t="e">
        <v>#N/A</v>
      </c>
      <c r="M41" s="48" t="e">
        <v>#N/A</v>
      </c>
      <c r="N41" s="49"/>
      <c r="O41" s="48" t="e">
        <v>#N/A</v>
      </c>
      <c r="P41" s="50">
        <v>0</v>
      </c>
      <c r="Q41" s="51">
        <v>0</v>
      </c>
      <c r="R41" s="51">
        <v>0</v>
      </c>
    </row>
    <row r="42" spans="1:18" ht="14.25" x14ac:dyDescent="0.2">
      <c r="B42" s="1" t="s">
        <v>68</v>
      </c>
      <c r="L42" s="53" t="s">
        <v>69</v>
      </c>
      <c r="M42" s="53"/>
      <c r="N42" s="53"/>
      <c r="O42" s="54"/>
      <c r="P42" s="55">
        <v>48598693.25</v>
      </c>
      <c r="Q42" s="55">
        <v>9233751.709999999</v>
      </c>
      <c r="R42" s="55">
        <v>57832444.960000001</v>
      </c>
    </row>
    <row r="45" spans="1:18" ht="20.25" x14ac:dyDescent="0.2">
      <c r="A45" s="3"/>
      <c r="B45" s="13" t="s">
        <v>70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1:18" ht="14.25" x14ac:dyDescent="0.2">
      <c r="A46" s="3"/>
      <c r="B46" s="4" t="s">
        <v>102</v>
      </c>
      <c r="C46" s="4"/>
      <c r="D46" s="4"/>
      <c r="E46" s="4"/>
      <c r="F46" s="4"/>
      <c r="G46" s="4"/>
      <c r="H46" s="4"/>
      <c r="I46" s="4"/>
      <c r="J46" s="4"/>
      <c r="K46" s="4"/>
    </row>
    <row r="47" spans="1:18" ht="15" x14ac:dyDescent="0.2">
      <c r="A47" s="3"/>
      <c r="B47" s="56" t="s">
        <v>71</v>
      </c>
      <c r="C47" s="56"/>
      <c r="D47" s="56"/>
      <c r="E47" s="56"/>
      <c r="F47" s="56"/>
      <c r="G47" s="56"/>
      <c r="H47" s="56"/>
      <c r="I47" s="3"/>
      <c r="J47" s="3"/>
      <c r="K47" s="3"/>
    </row>
    <row r="48" spans="1:18" ht="15" x14ac:dyDescent="0.2">
      <c r="A48" s="3"/>
      <c r="B48" s="57" t="s">
        <v>72</v>
      </c>
      <c r="C48" s="58" t="s">
        <v>73</v>
      </c>
      <c r="D48" s="58"/>
      <c r="E48" s="58"/>
      <c r="F48" s="58"/>
      <c r="G48" s="58"/>
      <c r="H48" s="57" t="s">
        <v>74</v>
      </c>
      <c r="I48" s="3"/>
      <c r="J48" s="3"/>
      <c r="K48" s="3"/>
    </row>
    <row r="49" spans="1:11" ht="14.25" x14ac:dyDescent="0.2">
      <c r="A49" s="3"/>
      <c r="B49" s="59">
        <v>1</v>
      </c>
      <c r="C49" s="5"/>
      <c r="D49" s="5"/>
      <c r="E49" s="5"/>
      <c r="F49" s="5"/>
      <c r="G49" s="5"/>
      <c r="H49" s="6"/>
      <c r="I49" s="3"/>
      <c r="J49" s="3"/>
      <c r="K49" s="3"/>
    </row>
    <row r="50" spans="1:11" ht="15" x14ac:dyDescent="0.25">
      <c r="A50" s="3"/>
      <c r="B50" s="3"/>
      <c r="C50" s="3"/>
      <c r="D50" s="3"/>
      <c r="E50" s="3"/>
      <c r="F50" s="60" t="s">
        <v>101</v>
      </c>
      <c r="G50" s="60"/>
      <c r="H50" s="61">
        <f>SUM(H49:H49)</f>
        <v>0</v>
      </c>
      <c r="I50" s="3"/>
      <c r="J50" s="3"/>
      <c r="K50" s="3"/>
    </row>
  </sheetData>
  <mergeCells count="46">
    <mergeCell ref="C48:G48"/>
    <mergeCell ref="C49:G49"/>
    <mergeCell ref="F50:G50"/>
    <mergeCell ref="F39:I39"/>
    <mergeCell ref="F40:I40"/>
    <mergeCell ref="F41:I41"/>
    <mergeCell ref="B45:K45"/>
    <mergeCell ref="B46:K46"/>
    <mergeCell ref="B47:H47"/>
    <mergeCell ref="F33:I33"/>
    <mergeCell ref="F34:I34"/>
    <mergeCell ref="F35:I35"/>
    <mergeCell ref="F36:I36"/>
    <mergeCell ref="F37:I37"/>
    <mergeCell ref="F38:I38"/>
    <mergeCell ref="F27:I27"/>
    <mergeCell ref="F28:I28"/>
    <mergeCell ref="F29:I29"/>
    <mergeCell ref="F30:I30"/>
    <mergeCell ref="F31:I31"/>
    <mergeCell ref="F32:I32"/>
    <mergeCell ref="B22:K22"/>
    <mergeCell ref="L22:R22"/>
    <mergeCell ref="F23:I23"/>
    <mergeCell ref="F24:I24"/>
    <mergeCell ref="F25:I25"/>
    <mergeCell ref="F26:I26"/>
    <mergeCell ref="B12:C12"/>
    <mergeCell ref="D12:F12"/>
    <mergeCell ref="B14:C14"/>
    <mergeCell ref="B16:K16"/>
    <mergeCell ref="B18:K18"/>
    <mergeCell ref="D19:E19"/>
    <mergeCell ref="F19:K19"/>
    <mergeCell ref="B8:C8"/>
    <mergeCell ref="D8:F8"/>
    <mergeCell ref="I8:K8"/>
    <mergeCell ref="B10:C10"/>
    <mergeCell ref="D10:F10"/>
    <mergeCell ref="I10:K10"/>
    <mergeCell ref="B1:K1"/>
    <mergeCell ref="B2:K2"/>
    <mergeCell ref="B4:K4"/>
    <mergeCell ref="B6:C6"/>
    <mergeCell ref="D6:F6"/>
    <mergeCell ref="I6:K6"/>
  </mergeCells>
  <conditionalFormatting sqref="D8">
    <cfRule type="cellIs" dxfId="24" priority="4" operator="equal">
      <formula>0</formula>
    </cfRule>
  </conditionalFormatting>
  <conditionalFormatting sqref="C24:C41">
    <cfRule type="expression" dxfId="23" priority="3">
      <formula>ISERROR(C24)</formula>
    </cfRule>
  </conditionalFormatting>
  <conditionalFormatting sqref="L24:L41">
    <cfRule type="expression" dxfId="22" priority="2">
      <formula>ISERROR(L24)</formula>
    </cfRule>
  </conditionalFormatting>
  <conditionalFormatting sqref="P24:P41">
    <cfRule type="expression" dxfId="21" priority="1">
      <formula>ISERROR(P24)</formula>
    </cfRule>
  </conditionalFormatting>
  <dataValidations count="5">
    <dataValidation type="decimal" allowBlank="1" showInputMessage="1" showErrorMessage="1" errorTitle="Valores por fuera del rango" error="Ingrese valores entre 0% y el 100%." prompt="Ingrese valores entre 0% y el 100%." sqref="N24:N41" xr:uid="{DF60A93D-1446-40BC-B8D4-2BDB84D9980F}">
      <formula1>0</formula1>
      <formula2>1</formula2>
    </dataValidation>
    <dataValidation type="list" allowBlank="1" showInputMessage="1" showErrorMessage="1" sqref="D24:D41" xr:uid="{0B81F5E4-92DB-47FE-870A-202D7AA388B7}">
      <formula1>Combustibledeaviación</formula1>
    </dataValidation>
    <dataValidation type="decimal" allowBlank="1" showInputMessage="1" showErrorMessage="1" errorTitle="Error de porcentaje de gravamen" error="Por favor ingrese un valor entre 0% y 100%" sqref="H49" xr:uid="{35289711-FC16-4235-AE17-CB47EB28CE8A}">
      <formula1>0</formula1>
      <formula2>1</formula2>
    </dataValidation>
    <dataValidation type="decimal" operator="greaterThanOrEqual" allowBlank="1" showInputMessage="1" showErrorMessage="1" errorTitle="Error de cantidad" error="Por favor ingrese un valor mayor o igual que 1" sqref="K24:K41" xr:uid="{D1529A0C-B5BA-4209-BEDB-50172E3FEB9A}">
      <formula1>1</formula1>
    </dataValidation>
    <dataValidation allowBlank="1" showInputMessage="1" showErrorMessage="1" sqref="J24:J41" xr:uid="{5A2BBD1E-B828-48FE-8DAF-A9F163F4552E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CONSOLIDADO</vt:lpstr>
      <vt:lpstr>COMERCIALIZADORA MUNDIAL</vt:lpstr>
      <vt:lpstr>COMERCIALIZADORA SERLE.COM SAS</vt:lpstr>
      <vt:lpstr>Comercializadora Vinarta S.A.S</vt:lpstr>
      <vt:lpstr>HARDWARE ASESORIAS SOFTWARE LTD</vt:lpstr>
      <vt:lpstr>NUEVA ERA SOLUCIONES SAS</vt:lpstr>
      <vt:lpstr>TECNOPHONE COLOMBIA SAS</vt:lpstr>
      <vt:lpstr>UNIÓN TEMPORAL PEDAGÓGICOS 2021</vt:lpstr>
      <vt:lpstr>YUBARTA S.A.S.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Viviana Bermudez Garzon</dc:creator>
  <cp:lastModifiedBy>Emma Viviana Bermudez Garzon</cp:lastModifiedBy>
  <dcterms:created xsi:type="dcterms:W3CDTF">2025-12-18T14:55:35Z</dcterms:created>
  <dcterms:modified xsi:type="dcterms:W3CDTF">2025-12-18T19:41:37Z</dcterms:modified>
</cp:coreProperties>
</file>